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5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1_Screening_2exp4-1" sheetId="2" state="visible" r:id="rId4"/>
    <sheet name="2_Factorial_2cube" sheetId="3" state="visible" r:id="rId5"/>
    <sheet name="3_BoxBehnken_RSM" sheetId="4" state="visible" r:id="rId6"/>
    <sheet name="4_Pareto_Données" sheetId="5" state="visible" r:id="rId7"/>
    <sheet name="5_Validation_Confirmation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<sst xmlns="http://schemas.openxmlformats.org/spreadsheetml/2006/main" count="733" uniqueCount="417">
  <si>
    <t xml:space="preserve">DOE — OPTIMISATION HPLC | Metformine HCl 500 mg | Référence : DOE-HPLC-2025-001</t>
  </si>
  <si>
    <t xml:space="preserve">Fichier de données expérimentales — 3 phases DOE séquentielles</t>
  </si>
  <si>
    <t xml:space="preserve">Feuille</t>
  </si>
  <si>
    <t xml:space="preserve">Plan DOE</t>
  </si>
  <si>
    <t xml:space="preserve">Nb Essais</t>
  </si>
  <si>
    <t xml:space="preserve">Facteurs</t>
  </si>
  <si>
    <t xml:space="preserve">But principal</t>
  </si>
  <si>
    <t xml:space="preserve">Logiciel</t>
  </si>
  <si>
    <t xml:space="preserve">1_Screening</t>
  </si>
  <si>
    <t xml:space="preserve">Fractionnaire 2^(4-1)</t>
  </si>
  <si>
    <t xml:space="preserve">8 essais</t>
  </si>
  <si>
    <t xml:space="preserve">A, B, C, D</t>
  </si>
  <si>
    <t xml:space="preserve">Cribler — identifier facteurs influents</t>
  </si>
  <si>
    <t xml:space="preserve">Minitab &gt; DOE &gt; Factorial</t>
  </si>
  <si>
    <t xml:space="preserve">2_Factorial_2cube</t>
  </si>
  <si>
    <t xml:space="preserve">Factoriel complet 2³</t>
  </si>
  <si>
    <t xml:space="preserve">8+3PC = 11 essais</t>
  </si>
  <si>
    <t xml:space="preserve">A, B, D</t>
  </si>
  <si>
    <t xml:space="preserve">Estimer interactions — valider modèle 1er ordre</t>
  </si>
  <si>
    <t xml:space="preserve">3_BoxBehnken_RSM</t>
  </si>
  <si>
    <t xml:space="preserve">Box-Behnken (RSM)</t>
  </si>
  <si>
    <t xml:space="preserve">15 essais</t>
  </si>
  <si>
    <t xml:space="preserve">Modèle quadratique — localiser optimum</t>
  </si>
  <si>
    <t xml:space="preserve">Minitab &gt; DOE &gt; Response Surface</t>
  </si>
  <si>
    <t xml:space="preserve">DÉCODAGE DES NIVEAUX CODÉS → VALEURS RÉELLES</t>
  </si>
  <si>
    <t xml:space="preserve">Facteur</t>
  </si>
  <si>
    <t xml:space="preserve">Code Facteur</t>
  </si>
  <si>
    <t xml:space="preserve">Niveau −1 (Bas)</t>
  </si>
  <si>
    <t xml:space="preserve">Niveau 0 (Centre)</t>
  </si>
  <si>
    <t xml:space="preserve">Niveau +1 (Haut)</t>
  </si>
  <si>
    <t xml:space="preserve">Unité</t>
  </si>
  <si>
    <t xml:space="preserve">Utilisé dans</t>
  </si>
  <si>
    <t xml:space="preserve">% Acétonitrile</t>
  </si>
  <si>
    <t xml:space="preserve">A</t>
  </si>
  <si>
    <t xml:space="preserve">20 %</t>
  </si>
  <si>
    <t xml:space="preserve">30 %</t>
  </si>
  <si>
    <t xml:space="preserve">40 %</t>
  </si>
  <si>
    <t xml:space="preserve">% v/v</t>
  </si>
  <si>
    <t xml:space="preserve">Screening, 2³, RSM</t>
  </si>
  <si>
    <t xml:space="preserve">pH Tampon Phosphate</t>
  </si>
  <si>
    <t xml:space="preserve">B</t>
  </si>
  <si>
    <t xml:space="preserve">2,8</t>
  </si>
  <si>
    <t xml:space="preserve">3,4</t>
  </si>
  <si>
    <t xml:space="preserve">4,0</t>
  </si>
  <si>
    <t xml:space="preserve">—</t>
  </si>
  <si>
    <t xml:space="preserve">Température Colonne</t>
  </si>
  <si>
    <t xml:space="preserve">C</t>
  </si>
  <si>
    <t xml:space="preserve">25 °C</t>
  </si>
  <si>
    <t xml:space="preserve">40 °C</t>
  </si>
  <si>
    <t xml:space="preserve">°C</t>
  </si>
  <si>
    <t xml:space="preserve">Screening uniquement</t>
  </si>
  <si>
    <t xml:space="preserve">Débit Phase Mobile</t>
  </si>
  <si>
    <t xml:space="preserve">D</t>
  </si>
  <si>
    <t xml:space="preserve">0,80 mL/min</t>
  </si>
  <si>
    <t xml:space="preserve">0,95 mL/min</t>
  </si>
  <si>
    <t xml:space="preserve">1,20 mL/min</t>
  </si>
  <si>
    <t xml:space="preserve">mL/min</t>
  </si>
  <si>
    <t xml:space="preserve">RAPPEL — SÉQUENCE DANS MINITAB 21</t>
  </si>
  <si>
    <t xml:space="preserve">Phase 1 (Screening) : Stat &gt; DOE &gt; Factorial &gt; Create Factorial Design → 4 facteurs, Res. III, 2^(4-1) → Analyze &gt; Factorial &gt; Effects Plot (Pareto)</t>
  </si>
  <si>
    <t xml:space="preserve">Phase 2 (Factoriel 2³) : Stat &gt; DOE &gt; Factorial &gt; Create Factorial Design → 3 facteurs (A,B,D), Full Factorial 2^3 + PC → Analyze &gt; Factorial &gt; ANOVA</t>
  </si>
  <si>
    <t xml:space="preserve">Phase 3 (RSM) : Stat &gt; DOE &gt; Response Surface &gt; Create RSM Design → Box-Behnken, 3 facteurs → Analyze &gt; RSM &gt; Contour/Surface Plot → Optimize Response</t>
  </si>
  <si>
    <t xml:space="preserve">Randomisation : Toujours activer 'Randomize runs' dans Minitab pour éliminer les biais systématiques (variabilité inter-journalière).</t>
  </si>
  <si>
    <t xml:space="preserve">Réponse (Rs) : Résolution chromatographique entre l'API (Metformine) et l'impureté A (Guanidine). Critère : Rs ≥ 2,0.</t>
  </si>
  <si>
    <t xml:space="preserve">PHASE 1 — PLAN DE SCREENING : Fractionnaire 2^(4−1) — Résolution III</t>
  </si>
  <si>
    <t xml:space="preserve">But : Cribler 4 facteurs (A=%ACN, B=pH, C=Temp, D=Débit) | Identifier les effets principaux significatifs | Réponse : Rs (Résolution)</t>
  </si>
  <si>
    <t xml:space="preserve">Minitab : Stat &gt; DOE &gt; Factorial &gt; Create Factorial Design &gt; 2-level factorial &gt; 4 factors &gt; Designs: 1/2 fraction (Res. III) &gt; OK</t>
  </si>
  <si>
    <t xml:space="preserve">Essai</t>
  </si>
  <si>
    <t xml:space="preserve">Ordre
Aléatoire</t>
  </si>
  <si>
    <t xml:space="preserve">A_%ACN
(codé)</t>
  </si>
  <si>
    <t xml:space="preserve">B_pH
(codé)</t>
  </si>
  <si>
    <t xml:space="preserve">C_Temp
(codé)</t>
  </si>
  <si>
    <t xml:space="preserve">D_Debit
(codé)</t>
  </si>
  <si>
    <t xml:space="preserve">A_%ACN
(réel %)</t>
  </si>
  <si>
    <t xml:space="preserve">B_pH
(réel)</t>
  </si>
  <si>
    <t xml:space="preserve">C_Temp
(réel °C)</t>
  </si>
  <si>
    <t xml:space="preserve">D_Debit
(réel mL/min)</t>
  </si>
  <si>
    <t xml:space="preserve">Rs
(Résolution)</t>
  </si>
  <si>
    <t xml:space="preserve">CALCUL DES EFFETS PRINCIPAUX (± = moyenne haute − moyenne basse)</t>
  </si>
  <si>
    <t xml:space="preserve">Nom complet</t>
  </si>
  <si>
    <t xml:space="preserve">Moyenne Rs
niveau −1</t>
  </si>
  <si>
    <t xml:space="preserve">Moyenne Rs
niveau +1</t>
  </si>
  <si>
    <t xml:space="preserve">Effet
(+1) − (−1)</t>
  </si>
  <si>
    <t xml:space="preserve">|Effet|
(tri Pareto)</t>
  </si>
  <si>
    <t xml:space="preserve">Rang
Pareto</t>
  </si>
  <si>
    <t xml:space="preserve">p-valeur
(ANOVA)</t>
  </si>
  <si>
    <t xml:space="preserve">Significatif ?</t>
  </si>
  <si>
    <t xml:space="preserve">Décision</t>
  </si>
  <si>
    <t xml:space="preserve">+0.805</t>
  </si>
  <si>
    <t xml:space="preserve">0.805</t>
  </si>
  <si>
    <t xml:space="preserve">1er</t>
  </si>
  <si>
    <t xml:space="preserve">0.0012</t>
  </si>
  <si>
    <t xml:space="preserve">OUI ***</t>
  </si>
  <si>
    <t xml:space="preserve">RETENU → Phase 2</t>
  </si>
  <si>
    <t xml:space="preserve">+0.315</t>
  </si>
  <si>
    <t xml:space="preserve">0.315</t>
  </si>
  <si>
    <t xml:space="preserve">2ème</t>
  </si>
  <si>
    <t xml:space="preserve">0.0214</t>
  </si>
  <si>
    <t xml:space="preserve">OUI *</t>
  </si>
  <si>
    <t xml:space="preserve">−0.075</t>
  </si>
  <si>
    <t xml:space="preserve">0.075</t>
  </si>
  <si>
    <t xml:space="preserve">3ème</t>
  </si>
  <si>
    <t xml:space="preserve">0.4820</t>
  </si>
  <si>
    <t xml:space="preserve">NON</t>
  </si>
  <si>
    <t xml:space="preserve">ÉLIMINÉ — fixé à 30°C</t>
  </si>
  <si>
    <t xml:space="preserve">+0.005</t>
  </si>
  <si>
    <t xml:space="preserve">0.005</t>
  </si>
  <si>
    <t xml:space="preserve">4ème</t>
  </si>
  <si>
    <t xml:space="preserve">0.9640</t>
  </si>
  <si>
    <t xml:space="preserve">RETENU (tendance)</t>
  </si>
  <si>
    <t xml:space="preserve">CONCLUSION SCREENING : A (% ACN) et B (pH) sont significatifs (p&lt;0.05). C (Température) est éliminé. D (Débit) retenu pour l'étude des interactions. → Passer au Plan Factoriel 2³ sur A, B, D.</t>
  </si>
  <si>
    <t xml:space="preserve">ÉTAPES MINITAB DÉTAILLÉES — Phase 1 (Screening)</t>
  </si>
  <si>
    <t xml:space="preserve">① Créer le plan : Stat &gt; DOE &gt; Factorial &gt; Create Factorial Design → Number of factors: 4 → Designs: ½ fraction → Résolution III → Options: Randomize runs (cocher) → Factor names: A=%ACN, B=pH, C=Temp, D=Debit → OK</t>
  </si>
  <si>
    <t xml:space="preserve">② Saisir les réponses Rs : Dans la colonne 'Rs' de la feuille de données Minitab, saisir les 8 valeurs dans l'ordre aléatoire généré.</t>
  </si>
  <si>
    <t xml:space="preserve">③ Analyser les effets : Stat &gt; DOE &gt; Factorial &gt; Analyze Factorial Design → Responses: Rs → Terms: tous effets principaux → Graphs: Pareto, Normal plot → OK</t>
  </si>
  <si>
    <t xml:space="preserve">④ Interpréter le Pareto : Observer la ligne de référence (α=0.05). Barres dépassant la ligne = effets significatifs. Ici : A et B significatifs.</t>
  </si>
  <si>
    <t xml:space="preserve">⑤ Décision : Éliminer C (Température). Retenir A, B, D pour le plan factoriel complet 2³.</t>
  </si>
  <si>
    <t xml:space="preserve">PHASE 2 — PLAN FACTORIEL COMPLET 2³ + 3 Points Centraux — Facteurs : A, B, D</t>
  </si>
  <si>
    <t xml:space="preserve">But : Estimer les effets principaux + interactions AB, AD, BD, ABD | Détecter la courbure (points centraux) | Décider si RSM nécessaire</t>
  </si>
  <si>
    <t xml:space="preserve">Minitab : Stat &gt; DOE &gt; Factorial &gt; Create Factorial Design &gt; 2-level factorial &gt; 3 factors &gt; Full factorial &gt; Add center points: 3 &gt; OK</t>
  </si>
  <si>
    <t xml:space="preserve">Type
Point</t>
  </si>
  <si>
    <t xml:space="preserve">D_Débit
(codé)</t>
  </si>
  <si>
    <t xml:space="preserve">AB</t>
  </si>
  <si>
    <t xml:space="preserve">AD</t>
  </si>
  <si>
    <t xml:space="preserve">BD</t>
  </si>
  <si>
    <t xml:space="preserve">ABD</t>
  </si>
  <si>
    <t xml:space="preserve">D_Débit
(réel)</t>
  </si>
  <si>
    <t xml:space="preserve">Angulaire</t>
  </si>
  <si>
    <t xml:space="preserve">Centre (PC)</t>
  </si>
  <si>
    <t xml:space="preserve">EFFETS ESTIMÉS — Modèle linéaire avec interactions (β = Effet/2)</t>
  </si>
  <si>
    <t xml:space="preserve">Terme</t>
  </si>
  <si>
    <t xml:space="preserve">Description</t>
  </si>
  <si>
    <t xml:space="preserve">Coefficient β</t>
  </si>
  <si>
    <t xml:space="preserve">Effet (2β)</t>
  </si>
  <si>
    <t xml:space="preserve">SS</t>
  </si>
  <si>
    <t xml:space="preserve">df</t>
  </si>
  <si>
    <t xml:space="preserve">MS</t>
  </si>
  <si>
    <t xml:space="preserve">F-ratio</t>
  </si>
  <si>
    <t xml:space="preserve">p-valeur</t>
  </si>
  <si>
    <t xml:space="preserve">Signif.</t>
  </si>
  <si>
    <t xml:space="preserve">VIF</t>
  </si>
  <si>
    <t xml:space="preserve">Constante</t>
  </si>
  <si>
    <t xml:space="preserve">Moyenne globale</t>
  </si>
  <si>
    <t xml:space="preserve">2.048</t>
  </si>
  <si>
    <t xml:space="preserve">% ACN (linéaire)</t>
  </si>
  <si>
    <t xml:space="preserve">+0.596</t>
  </si>
  <si>
    <t xml:space="preserve">+1.193</t>
  </si>
  <si>
    <t xml:space="preserve">5.710</t>
  </si>
  <si>
    <t xml:space="preserve">1</t>
  </si>
  <si>
    <t xml:space="preserve">168.2</t>
  </si>
  <si>
    <t xml:space="preserve">&lt;0.0001</t>
  </si>
  <si>
    <t xml:space="preserve">***</t>
  </si>
  <si>
    <t xml:space="preserve">1.00</t>
  </si>
  <si>
    <t xml:space="preserve">SIGNIFICATIF</t>
  </si>
  <si>
    <t xml:space="preserve">pH tampon (linéaire)</t>
  </si>
  <si>
    <t xml:space="preserve">+0.248</t>
  </si>
  <si>
    <t xml:space="preserve">+0.495</t>
  </si>
  <si>
    <t xml:space="preserve">0.981</t>
  </si>
  <si>
    <t xml:space="preserve">28.9</t>
  </si>
  <si>
    <t xml:space="preserve">0.0018</t>
  </si>
  <si>
    <t xml:space="preserve">**</t>
  </si>
  <si>
    <t xml:space="preserve">Débit (linéaire)</t>
  </si>
  <si>
    <t xml:space="preserve">−0.195</t>
  </si>
  <si>
    <t xml:space="preserve">−0.390</t>
  </si>
  <si>
    <t xml:space="preserve">0.608</t>
  </si>
  <si>
    <t xml:space="preserve">17.9</t>
  </si>
  <si>
    <t xml:space="preserve">0.0083</t>
  </si>
  <si>
    <t xml:space="preserve">*</t>
  </si>
  <si>
    <t xml:space="preserve">Interaction A×B</t>
  </si>
  <si>
    <t xml:space="preserve">+0.085</t>
  </si>
  <si>
    <t xml:space="preserve">+0.170</t>
  </si>
  <si>
    <t xml:space="preserve">0.116</t>
  </si>
  <si>
    <t xml:space="preserve">3.4</t>
  </si>
  <si>
    <t xml:space="preserve">0.1240</t>
  </si>
  <si>
    <t xml:space="preserve">NS</t>
  </si>
  <si>
    <t xml:space="preserve">Non significatif</t>
  </si>
  <si>
    <t xml:space="preserve">Interaction A×D</t>
  </si>
  <si>
    <t xml:space="preserve">−0.062</t>
  </si>
  <si>
    <t xml:space="preserve">−0.125</t>
  </si>
  <si>
    <t xml:space="preserve">0.063</t>
  </si>
  <si>
    <t xml:space="preserve">1.9</t>
  </si>
  <si>
    <t xml:space="preserve">0.2460</t>
  </si>
  <si>
    <t xml:space="preserve">Interaction B×D</t>
  </si>
  <si>
    <t xml:space="preserve">+0.038</t>
  </si>
  <si>
    <t xml:space="preserve">+0.075</t>
  </si>
  <si>
    <t xml:space="preserve">0.023</t>
  </si>
  <si>
    <t xml:space="preserve">0.7</t>
  </si>
  <si>
    <t xml:space="preserve">0.4610</t>
  </si>
  <si>
    <t xml:space="preserve">Interaction A×B×D</t>
  </si>
  <si>
    <t xml:space="preserve">−0.022</t>
  </si>
  <si>
    <t xml:space="preserve">−0.045</t>
  </si>
  <si>
    <t xml:space="preserve">0.008</t>
  </si>
  <si>
    <t xml:space="preserve">0.2</t>
  </si>
  <si>
    <t xml:space="preserve">0.6540</t>
  </si>
  <si>
    <t xml:space="preserve">Courbure</t>
  </si>
  <si>
    <t xml:space="preserve">PC vs points angulaires</t>
  </si>
  <si>
    <t xml:space="preserve">+0.194</t>
  </si>
  <si>
    <t xml:space="preserve">2.2</t>
  </si>
  <si>
    <t xml:space="preserve">0.2140</t>
  </si>
  <si>
    <t xml:space="preserve">NS*</t>
  </si>
  <si>
    <t xml:space="preserve">⚠ Légère courbure détectée</t>
  </si>
  <si>
    <t xml:space="preserve">Erreur pure</t>
  </si>
  <si>
    <t xml:space="preserve">Résidu (PC réplicats)</t>
  </si>
  <si>
    <t xml:space="preserve">2</t>
  </si>
  <si>
    <t xml:space="preserve">0.003</t>
  </si>
  <si>
    <t xml:space="preserve">TOTAL</t>
  </si>
  <si>
    <t xml:space="preserve">7.589</t>
  </si>
  <si>
    <t xml:space="preserve">10</t>
  </si>
  <si>
    <t xml:space="preserve">R²=0.978</t>
  </si>
  <si>
    <t xml:space="preserve">R²adj=0.952</t>
  </si>
  <si>
    <t xml:space="preserve">DÉCISION : Courbure légère (Rs centre = 2.22 &gt; Rs moyen angulaire = 2.01) → Modèle 1er ordre insuffisant pour localiser l'optimum → PASSER AU PLAN BOX-BEHNKEN (RSM)</t>
  </si>
  <si>
    <t xml:space="preserve">ÉTAPES MINITAB DÉTAILLÉES — Phase 2 (Factoriel 2³)</t>
  </si>
  <si>
    <t xml:space="preserve">① Créer le plan : Stat &gt; DOE &gt; Factorial &gt; Create Factorial Design → 3 factors (A, B, D) → Full factorial (2^3=8 runs) → Center points per block: 3 → Randomize → Factor: A=ACN (20/40), B=pH (2.8/4.0), D=Débit (0.80/1.20) → OK</t>
  </si>
  <si>
    <t xml:space="preserve">② Saisir Rs : Compléter la colonne 'Rs' dans l'ordre aléatoire de la feuille de données Minitab.</t>
  </si>
  <si>
    <t xml:space="preserve">③ Analyser : Stat &gt; DOE &gt; Factorial &gt; Analyze Factorial Design → Responses: Rs → Model: A|B|D (toutes interactions) → Include center points → Graphs: Effects Plot, Residual Plots → OK</t>
  </si>
  <si>
    <t xml:space="preserve">④ Lire l'ANOVA : Identifier les termes significatifs (p&lt;0.05). Vérifier le test de courbure (Center Points row). Contrôler R² et R²adj.</t>
  </si>
  <si>
    <t xml:space="preserve">⑤ Vérifier résidus : Graphs &gt; Residual Plots → Vérifier normalité (Normal Probability Plot), homoscédasticité (Residuals vs Fitted), absence de structure (Residuals vs Order).</t>
  </si>
  <si>
    <t xml:space="preserve">⑥ Interpréter la courbure : Si le test 'Curvature' p&lt;0.05 OU si Rs(centre) significativement différent de Rs(angulaires) → COURBURE → Nécessité d'un plan RSM pour terme quadratique.</t>
  </si>
  <si>
    <t xml:space="preserve">PHASE 3 — PLAN BOX-BEHNKEN (Surface de Réponse — RSM) | Facteurs : A, B, D | 15 Essais = 12 + 3 PC</t>
  </si>
  <si>
    <t xml:space="preserve">But : Estimer les termes quadratiques (A², B², D²) + interactions → Localiser l'optimum (Rs ≥ 2,0) par Surface de Réponse</t>
  </si>
  <si>
    <t xml:space="preserve">Minitab : Stat &gt; DOE &gt; Response Surface &gt; Create Response Surface Design &gt; Box-Behnken &gt; 3 factors &gt; OK  puis  Stat &gt; DOE &gt; RSM &gt; Analyze RSM &gt; Contour/Surface Plot</t>
  </si>
  <si>
    <t xml:space="preserve">D_Débit
(réel mL/min)</t>
  </si>
  <si>
    <t xml:space="preserve">Rs
(Réponse)</t>
  </si>
  <si>
    <t xml:space="preserve">Ŷ_Rs
(Prédit)</t>
  </si>
  <si>
    <t xml:space="preserve">Résidu
(Y−Ŷ)</t>
  </si>
  <si>
    <t xml:space="preserve">Résidu²</t>
  </si>
  <si>
    <t xml:space="preserve">Commentaire</t>
  </si>
  <si>
    <t xml:space="preserve">+0.01</t>
  </si>
  <si>
    <t xml:space="preserve">+0.02</t>
  </si>
  <si>
    <t xml:space="preserve">−0.02</t>
  </si>
  <si>
    <t xml:space="preserve">−0.01</t>
  </si>
  <si>
    <t xml:space="preserve">Réplicat PC 1</t>
  </si>
  <si>
    <t xml:space="preserve">−0.03</t>
  </si>
  <si>
    <t xml:space="preserve">Réplicat PC 2</t>
  </si>
  <si>
    <t xml:space="preserve">Réplicat PC 3</t>
  </si>
  <si>
    <t xml:space="preserve">ANOVA — MODÈLE QUADRATIQUE COMPLET (Surface de Réponse)</t>
  </si>
  <si>
    <t xml:space="preserve">Source</t>
  </si>
  <si>
    <t xml:space="preserve">Coeff β</t>
  </si>
  <si>
    <t xml:space="preserve">β Codé</t>
  </si>
  <si>
    <t xml:space="preserve">IC 95% Bas</t>
  </si>
  <si>
    <t xml:space="preserve">IC 95% Haut</t>
  </si>
  <si>
    <t xml:space="preserve">Modèle RSM total</t>
  </si>
  <si>
    <t xml:space="preserve">1.862</t>
  </si>
  <si>
    <t xml:space="preserve">9</t>
  </si>
  <si>
    <t xml:space="preserve">0.207</t>
  </si>
  <si>
    <t xml:space="preserve">43.6</t>
  </si>
  <si>
    <t xml:space="preserve">Modèle SIGNIFICATIF</t>
  </si>
  <si>
    <t xml:space="preserve">A (linéaire)</t>
  </si>
  <si>
    <t xml:space="preserve">1.301</t>
  </si>
  <si>
    <t xml:space="preserve">274.0</t>
  </si>
  <si>
    <t xml:space="preserve">+0.521</t>
  </si>
  <si>
    <t xml:space="preserve">+0.469</t>
  </si>
  <si>
    <t xml:space="preserve">+0.573</t>
  </si>
  <si>
    <t xml:space="preserve">SIGNIFICATIF ***</t>
  </si>
  <si>
    <t xml:space="preserve">B (linéaire)</t>
  </si>
  <si>
    <t xml:space="preserve">0.206</t>
  </si>
  <si>
    <t xml:space="preserve">43.4</t>
  </si>
  <si>
    <t xml:space="preserve">0.0006</t>
  </si>
  <si>
    <t xml:space="preserve">+0.185</t>
  </si>
  <si>
    <t xml:space="preserve">+0.133</t>
  </si>
  <si>
    <t xml:space="preserve">+0.237</t>
  </si>
  <si>
    <t xml:space="preserve">SIGNIFICATIF **</t>
  </si>
  <si>
    <t xml:space="preserve">D (linéaire)</t>
  </si>
  <si>
    <t xml:space="preserve">0.115</t>
  </si>
  <si>
    <t xml:space="preserve">24.2</t>
  </si>
  <si>
    <t xml:space="preserve">0.0027</t>
  </si>
  <si>
    <t xml:space="preserve">−0.138</t>
  </si>
  <si>
    <t xml:space="preserve">−0.190</t>
  </si>
  <si>
    <t xml:space="preserve">−0.086</t>
  </si>
  <si>
    <t xml:space="preserve">A² (quadr.)</t>
  </si>
  <si>
    <t xml:space="preserve">13.3</t>
  </si>
  <si>
    <t xml:space="preserve">0.0108</t>
  </si>
  <si>
    <t xml:space="preserve">−0.082</t>
  </si>
  <si>
    <t xml:space="preserve">−0.143</t>
  </si>
  <si>
    <t xml:space="preserve">−0.021</t>
  </si>
  <si>
    <t xml:space="preserve">SIGNIFICATIF *</t>
  </si>
  <si>
    <t xml:space="preserve">B² (quadr.)</t>
  </si>
  <si>
    <t xml:space="preserve">0.024</t>
  </si>
  <si>
    <t xml:space="preserve">5.1</t>
  </si>
  <si>
    <t xml:space="preserve">0.0710</t>
  </si>
  <si>
    <t xml:space="preserve">.</t>
  </si>
  <si>
    <t xml:space="preserve">−0.051</t>
  </si>
  <si>
    <t xml:space="preserve">−0.112</t>
  </si>
  <si>
    <t xml:space="preserve">+0.010</t>
  </si>
  <si>
    <t xml:space="preserve">Marginal (p=0.07)</t>
  </si>
  <si>
    <t xml:space="preserve">D² (quadr.)</t>
  </si>
  <si>
    <t xml:space="preserve">0.6</t>
  </si>
  <si>
    <t xml:space="preserve">0.4720</t>
  </si>
  <si>
    <t xml:space="preserve">+0.017</t>
  </si>
  <si>
    <t xml:space="preserve">−0.044</t>
  </si>
  <si>
    <t xml:space="preserve">+0.078</t>
  </si>
  <si>
    <t xml:space="preserve">Non signif.</t>
  </si>
  <si>
    <t xml:space="preserve">0.016</t>
  </si>
  <si>
    <t xml:space="preserve">+0.040</t>
  </si>
  <si>
    <t xml:space="preserve">−0.012</t>
  </si>
  <si>
    <t xml:space="preserve">+0.092</t>
  </si>
  <si>
    <t xml:space="preserve">0.012</t>
  </si>
  <si>
    <t xml:space="preserve">2.5</t>
  </si>
  <si>
    <t xml:space="preserve">0.1740</t>
  </si>
  <si>
    <t xml:space="preserve">−0.035</t>
  </si>
  <si>
    <t xml:space="preserve">−0.087</t>
  </si>
  <si>
    <t xml:space="preserve">0.001</t>
  </si>
  <si>
    <t xml:space="preserve">0.3</t>
  </si>
  <si>
    <t xml:space="preserve">0.6230</t>
  </si>
  <si>
    <t xml:space="preserve">−0.064</t>
  </si>
  <si>
    <t xml:space="preserve">Manque ajust.</t>
  </si>
  <si>
    <t xml:space="preserve">0.009</t>
  </si>
  <si>
    <t xml:space="preserve">3</t>
  </si>
  <si>
    <t xml:space="preserve">0.6420</t>
  </si>
  <si>
    <t xml:space="preserve">NS ✓</t>
  </si>
  <si>
    <t xml:space="preserve">Modèle adéquat ✓</t>
  </si>
  <si>
    <t xml:space="preserve">Erreur pure (PC)</t>
  </si>
  <si>
    <t xml:space="preserve">0.010</t>
  </si>
  <si>
    <t xml:space="preserve">1.881</t>
  </si>
  <si>
    <t xml:space="preserve">14</t>
  </si>
  <si>
    <t xml:space="preserve">R²=0.989 | R²adj=0.965 | Q²=0.927</t>
  </si>
  <si>
    <t xml:space="preserve">ÉQUATION DU MODÈLE RSM (Valeurs codées) :</t>
  </si>
  <si>
    <t xml:space="preserve">Ŷ (Rs) = 2,217 + 0,521·A + 0,185·B − 0,138·D − 0,082·A² − 0,051·B² + 0,017·D² + 0,040·A·B − 0,035·A·D − 0,012·B·D</t>
  </si>
  <si>
    <t xml:space="preserve">CONDITIONS OPTIMALES IDENTIFIÉES PAR RSM (Désirabilité D = 0,982)</t>
  </si>
  <si>
    <t xml:space="preserve">Code</t>
  </si>
  <si>
    <t xml:space="preserve">Valeur Codée Optimale</t>
  </si>
  <si>
    <t xml:space="preserve">Valeur Réelle Optimale</t>
  </si>
  <si>
    <t xml:space="preserve">Plage ±δ (IC 95%)</t>
  </si>
  <si>
    <t xml:space="preserve">+0.85</t>
  </si>
  <si>
    <t xml:space="preserve">38,5 %</t>
  </si>
  <si>
    <t xml:space="preserve">37,0 – 40,0 %</t>
  </si>
  <si>
    <t xml:space="preserve">Niveau haut préféré — ↑ rétention ACN</t>
  </si>
  <si>
    <t xml:space="preserve">+0.75</t>
  </si>
  <si>
    <t xml:space="preserve">pH 3,85</t>
  </si>
  <si>
    <t xml:space="preserve">pH 3,6 – 4,0</t>
  </si>
  <si>
    <t xml:space="preserve">Proche niveau haut — ↑ ionisation impureté</t>
  </si>
  <si>
    <t xml:space="preserve">−0.30</t>
  </si>
  <si>
    <t xml:space="preserve">0,90 mL/min</t>
  </si>
  <si>
    <t xml:space="preserve">0,84 – 0,96 mL/min</t>
  </si>
  <si>
    <t xml:space="preserve">Légèrement sous 0,95 — ↑ temps contact</t>
  </si>
  <si>
    <t xml:space="preserve">Rs PRÉDIT</t>
  </si>
  <si>
    <t xml:space="preserve">Ŷ = 2,74</t>
  </si>
  <si>
    <t xml:space="preserve">IC 95% : [2,58 ; 2,90]</t>
  </si>
  <si>
    <t xml:space="preserve">Spécif. Rs ≥ 2,0 → CONFORME ✓✓✓</t>
  </si>
  <si>
    <t xml:space="preserve">ÉTAPES MINITAB DÉTAILLÉES — Phase 3 (Box-Behnken RSM)</t>
  </si>
  <si>
    <t xml:space="preserve">① Créer le plan : Stat &gt; DOE &gt; Response Surface &gt; Create RSM Design → Box-Behnken → 3 factors → Center points: 3 → Randomize → Factor A: ACN (20/30/40), B: pH (2.8/3.4/4.0), D: Débit (0.80/0.95/1.20) → OK</t>
  </si>
  <si>
    <t xml:space="preserve">② Saisir Rs : Réaliser les 15 expériences dans l'ordre aléatoire généré → Mesurer Rs chromatographique → Saisir valeurs dans colonne 'Rs' de Minitab.</t>
  </si>
  <si>
    <t xml:space="preserve">③ Analyser le modèle RSM : Stat &gt; DOE &gt; RSM &gt; Analyze RSM → Responses: Rs → Model: Full quadratic (A²,B²,D²,AB,AD,BD) → Graphs: Residual Plots → OK</t>
  </si>
  <si>
    <t xml:space="preserve">④ Lire l'ANOVA RSM : Vérifier p(Modèle)&lt;0.05, p(Manque ajustement)&gt;0.05, R²≥0.90, R²adj proche de R². Identifier termes quadratiques significatifs (courbure confirmée).</t>
  </si>
  <si>
    <t xml:space="preserve">⑤ Tracer la surface de réponse : Stat &gt; DOE &gt; RSM &gt; Contour/Surface Plots → Sélectionner paires de facteurs : A vs B, A vs D, B vs D → Fixer le 3ème facteur à son optimum.</t>
  </si>
  <si>
    <t xml:space="preserve">⑥ Optimiser : Stat &gt; DOE &gt; RSM &gt; Response Optimizer → Goal: Maximum Rs → Target: 2.5, Lower: 2.0, Upper: 3.5 → Calculate → Lire les coordonnées de l'optimum et D (désirabilité).</t>
  </si>
  <si>
    <t xml:space="preserve">⑦ Valider : Réaliser un essai de confirmation (n=6 réplicats) aux conditions optimales → Vérifier que Rs observé est dans l'IC 95% du modèle → Conclure.</t>
  </si>
  <si>
    <t xml:space="preserve">DONNÉES POUR DIAGRAMME DE PARETO — Effets Screening + Factorial</t>
  </si>
  <si>
    <t xml:space="preserve">Pareto des Effets — SCREENING (Plan 2^(4-1))</t>
  </si>
  <si>
    <t xml:space="preserve">|Effet| Standardisé</t>
  </si>
  <si>
    <t xml:space="preserve">Seuil α=0,05</t>
  </si>
  <si>
    <t xml:space="preserve">Couleur</t>
  </si>
  <si>
    <t xml:space="preserve">A — % ACN</t>
  </si>
  <si>
    <t xml:space="preserve">2.306</t>
  </si>
  <si>
    <t xml:space="preserve">RETENU</t>
  </si>
  <si>
    <t xml:space="preserve">ORANGE</t>
  </si>
  <si>
    <t xml:space="preserve">B — pH</t>
  </si>
  <si>
    <t xml:space="preserve">C — Temp.</t>
  </si>
  <si>
    <t xml:space="preserve">ÉLIMINÉ</t>
  </si>
  <si>
    <t xml:space="preserve">GRIS</t>
  </si>
  <si>
    <t xml:space="preserve">D — Débit</t>
  </si>
  <si>
    <t xml:space="preserve">RETENU*</t>
  </si>
  <si>
    <t xml:space="preserve">JAUNE</t>
  </si>
  <si>
    <t xml:space="preserve">Pareto des Effets — FACTORIEL 2³ (Effets et interactions)</t>
  </si>
  <si>
    <t xml:space="preserve">|Effet|</t>
  </si>
  <si>
    <t xml:space="preserve">1.193</t>
  </si>
  <si>
    <t xml:space="preserve">2.365</t>
  </si>
  <si>
    <t xml:space="preserve">Principal</t>
  </si>
  <si>
    <t xml:space="preserve">0.495</t>
  </si>
  <si>
    <t xml:space="preserve">OUI **</t>
  </si>
  <si>
    <t xml:space="preserve">0.390</t>
  </si>
  <si>
    <t xml:space="preserve">0.170</t>
  </si>
  <si>
    <t xml:space="preserve">Interaction</t>
  </si>
  <si>
    <t xml:space="preserve">0.125</t>
  </si>
  <si>
    <t xml:space="preserve">0.045</t>
  </si>
  <si>
    <t xml:space="preserve">PHASE 4 — ESSAI DE CONFIRMATION | Conditions Optimales RSM | n = 6 Réplicats Indépendants</t>
  </si>
  <si>
    <t xml:space="preserve">CONDITIONS OPTIMALES APPLIQUÉES : A = 38,5% ACN | B = pH 3,85 | D = 0,90 mL/min | Temp = 30°C | Vol.inj = 10µL | [KH2PO4] = 20mM | λ = 218nm</t>
  </si>
  <si>
    <t xml:space="preserve">Réplicat</t>
  </si>
  <si>
    <t xml:space="preserve">Opérateur</t>
  </si>
  <si>
    <t xml:space="preserve">Jour</t>
  </si>
  <si>
    <t xml:space="preserve">Rs
(mesuré)</t>
  </si>
  <si>
    <t xml:space="preserve">Tf
(facteur traînée)</t>
  </si>
  <si>
    <t xml:space="preserve">N
(plateaux th.)</t>
  </si>
  <si>
    <t xml:space="preserve">tR (min)</t>
  </si>
  <si>
    <t xml:space="preserve">RSD%
(aire pic)</t>
  </si>
  <si>
    <t xml:space="preserve">Rs Conforme ?
(≥2,0)</t>
  </si>
  <si>
    <t xml:space="preserve">Statut Global</t>
  </si>
  <si>
    <t xml:space="preserve">Op. 1</t>
  </si>
  <si>
    <t xml:space="preserve">J1</t>
  </si>
  <si>
    <t xml:space="preserve">OUI ✓</t>
  </si>
  <si>
    <t xml:space="preserve">CONFORME</t>
  </si>
  <si>
    <t xml:space="preserve">J2</t>
  </si>
  <si>
    <t xml:space="preserve">Op. 2</t>
  </si>
  <si>
    <t xml:space="preserve">J3</t>
  </si>
  <si>
    <t xml:space="preserve">Statistique</t>
  </si>
  <si>
    <t xml:space="preserve">Rs</t>
  </si>
  <si>
    <t xml:space="preserve">Tf</t>
  </si>
  <si>
    <t xml:space="preserve">N</t>
  </si>
  <si>
    <t xml:space="preserve">tR</t>
  </si>
  <si>
    <t xml:space="preserve">RSD%</t>
  </si>
  <si>
    <t xml:space="preserve">Spécification</t>
  </si>
  <si>
    <t xml:space="preserve">Statut</t>
  </si>
  <si>
    <t xml:space="preserve">Moyenne (n=6)</t>
  </si>
  <si>
    <t xml:space="preserve">Écart-type</t>
  </si>
  <si>
    <t xml:space="preserve">RSD% inter-jour</t>
  </si>
  <si>
    <t xml:space="preserve">&lt; 2.0 %</t>
  </si>
  <si>
    <t xml:space="preserve">✓ CONFORME</t>
  </si>
  <si>
    <t xml:space="preserve">Rs ≥ 2.0</t>
  </si>
  <si>
    <t xml:space="preserve">Tf 0.8–1.5</t>
  </si>
  <si>
    <t xml:space="preserve">Prédit RSM</t>
  </si>
  <si>
    <t xml:space="preserve">2.74</t>
  </si>
  <si>
    <t xml:space="preserve">1.09</t>
  </si>
  <si>
    <t xml:space="preserve">7240</t>
  </si>
  <si>
    <t xml:space="preserve">9.6</t>
  </si>
  <si>
    <t xml:space="preserve">0.65</t>
  </si>
  <si>
    <t xml:space="preserve">Biais %</t>
  </si>
  <si>
    <t xml:space="preserve">&lt; 5%</t>
  </si>
  <si>
    <t xml:space="preserve">VERDICT FINAL : Tous les 6 réplicats conformes Rs ≥ 2.0 | RSD inter-jour &lt; 0.5% &lt;&lt; 2% requis | Biais modèle &lt; 1% | MÉTHODE VALIDÉE — DÉPLOIEMENT AUTORISÉ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</si>
</sst>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2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i val="true"/>
      <sz val="11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1F3864"/>
      <name val="Arial"/>
      <family val="0"/>
      <charset val="1"/>
    </font>
    <font>
      <b val="true"/>
      <sz val="13"/>
      <color rgb="FFFFFFFF"/>
      <name val="Arial"/>
      <family val="0"/>
      <charset val="1"/>
    </font>
    <font>
      <i val="true"/>
      <sz val="10"/>
      <color rgb="FFFFFFFF"/>
      <name val="Arial"/>
      <family val="0"/>
      <charset val="1"/>
    </font>
    <font>
      <sz val="9"/>
      <color rgb="FF7B3F00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color rgb="FF1A5C1A"/>
      <name val="Arial"/>
      <family val="0"/>
      <charset val="1"/>
    </font>
    <font>
      <sz val="9"/>
      <name val="Arial"/>
      <family val="0"/>
      <charset val="1"/>
    </font>
    <font>
      <b val="true"/>
      <sz val="9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b val="true"/>
      <sz val="11"/>
      <color rgb="FF1A5C1A"/>
      <name val="Arial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75B6"/>
        <bgColor rgb="FF4F81BD"/>
      </patternFill>
    </fill>
    <fill>
      <patternFill patternType="solid">
        <fgColor rgb="FFD6E4F0"/>
        <bgColor rgb="FFD9D9D9"/>
      </patternFill>
    </fill>
    <fill>
      <patternFill patternType="solid">
        <fgColor rgb="FFFFFFFF"/>
        <bgColor rgb="FFF2F2F2"/>
      </patternFill>
    </fill>
    <fill>
      <patternFill patternType="solid">
        <fgColor rgb="FFE2EFDA"/>
        <bgColor rgb="FFF2F2F2"/>
      </patternFill>
    </fill>
    <fill>
      <patternFill patternType="solid">
        <fgColor rgb="FFBDD7EE"/>
        <bgColor rgb="FFD9D9D9"/>
      </patternFill>
    </fill>
    <fill>
      <patternFill patternType="solid">
        <fgColor rgb="FFFCE4D6"/>
        <bgColor rgb="FFFFF2CC"/>
      </patternFill>
    </fill>
    <fill>
      <patternFill patternType="solid">
        <fgColor rgb="FFFFF2CC"/>
        <bgColor rgb="FFFCE4D6"/>
      </patternFill>
    </fill>
    <fill>
      <patternFill patternType="solid">
        <fgColor rgb="FFF2F2F2"/>
        <bgColor rgb="FFE2EFDA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 diagonalUp="false" diagonalDown="false">
      <left style="thin">
        <color rgb="FFAAAAAA"/>
      </left>
      <right/>
      <top style="thin">
        <color rgb="FFAAAAAA"/>
      </top>
      <bottom style="thin">
        <color rgb="FFAAAAA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9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6" fillId="5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6" fillId="9" borderId="2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8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1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9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A5C1A"/>
      <rgbColor rgb="FF000080"/>
      <rgbColor rgb="FF808000"/>
      <rgbColor rgb="FF800080"/>
      <rgbColor rgb="FF008080"/>
      <rgbColor rgb="FFD9D9D9"/>
      <rgbColor rgb="FF878787"/>
      <rgbColor rgb="FF9999FF"/>
      <rgbColor rgb="FF993366"/>
      <rgbColor rgb="FFFFF2CC"/>
      <rgbColor rgb="FFD6E4F0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FF99"/>
      <rgbColor rgb="FF99CCFF"/>
      <rgbColor rgb="FFFF99CC"/>
      <rgbColor rgb="FFCC99FF"/>
      <rgbColor rgb="FFFCE4D6"/>
      <rgbColor rgb="FF2E75B6"/>
      <rgbColor rgb="FF33CCCC"/>
      <rgbColor rgb="FF99CC00"/>
      <rgbColor rgb="FFFFCC00"/>
      <rgbColor rgb="FFFF9900"/>
      <rgbColor rgb="FFFF6600"/>
      <rgbColor rgb="FF4F81BD"/>
      <rgbColor rgb="FFAAAAAA"/>
      <rgbColor rgb="FF1F3864"/>
      <rgbColor rgb="FF339966"/>
      <rgbColor rgb="FF003300"/>
      <rgbColor rgb="FF333300"/>
      <rgbColor rgb="FF7B3F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Pareto des Effets — Screening 2^(4-1)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4_Pareto_Données!B4</c:f>
              <c:strCache>
                <c:ptCount val="1"/>
                <c:pt idx="0">
                  <c:v>|Effet| Standardisé</c:v>
                </c:pt>
              </c:strCache>
            </c:strRef>
          </c:tx>
          <c:spPr>
            <a:solidFill>
              <a:srgbClr val="4f81bd"/>
            </a:solidFill>
            <a:ln w="0">
              <a:noFill/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4_Pareto_Données!$A$5:$A$8</c:f>
              <c:strCache>
                <c:ptCount val="4"/>
                <c:pt idx="0">
                  <c:v>A — % ACN</c:v>
                </c:pt>
                <c:pt idx="1">
                  <c:v>B — pH</c:v>
                </c:pt>
                <c:pt idx="2">
                  <c:v>C — Temp.</c:v>
                </c:pt>
                <c:pt idx="3">
                  <c:v>D — Débit</c:v>
                </c:pt>
              </c:strCache>
            </c:strRef>
          </c:cat>
          <c:val>
            <c:numRef>
              <c:f>4_Pareto_Données!$B$5:$B$8</c:f>
              <c:numCache>
                <c:formatCode>General</c:formatCode>
                <c:ptCount val="4"/>
              </c:numCache>
            </c:numRef>
          </c:val>
        </c:ser>
        <c:gapWidth val="150"/>
        <c:overlap val="0"/>
        <c:axId val="32646261"/>
        <c:axId val="21161130"/>
      </c:barChart>
      <c:catAx>
        <c:axId val="32646261"/>
        <c:scaling>
          <c:orientation val="minMax"/>
        </c:scaling>
        <c:delete val="0"/>
        <c:axPos val="b"/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Facteur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1161130"/>
        <c:crosses val="autoZero"/>
        <c:auto val="1"/>
        <c:lblAlgn val="ctr"/>
        <c:lblOffset val="100"/>
        <c:noMultiLvlLbl val="0"/>
      </c:catAx>
      <c:valAx>
        <c:axId val="2116113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|Effet| Standardisé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2646261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11</xdr:row>
      <xdr:rowOff>0</xdr:rowOff>
    </xdr:from>
    <xdr:to>
      <xdr:col>5</xdr:col>
      <xdr:colOff>261720</xdr:colOff>
      <xdr:row>32</xdr:row>
      <xdr:rowOff>176040</xdr:rowOff>
    </xdr:to>
    <xdr:graphicFrame>
      <xdr:nvGraphicFramePr>
        <xdr:cNvPr id="0" name="Chart 1"/>
        <xdr:cNvGraphicFramePr/>
      </xdr:nvGraphicFramePr>
      <xdr:xfrm>
        <a:off x="0" y="2685960"/>
        <a:ext cx="5759640" cy="431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14"/>
    <col collapsed="false" customWidth="true" hidden="false" outlineLevel="0" max="5" min="3" style="0" width="16"/>
    <col collapsed="false" customWidth="true" hidden="false" outlineLevel="0" max="6" min="6" style="0" width="12"/>
    <col collapsed="false" customWidth="true" hidden="false" outlineLevel="0" max="7" min="7" style="0" width="22"/>
    <col collapsed="false" customWidth="true" hidden="false" outlineLevel="0" max="8" min="8" style="0" width="10"/>
  </cols>
  <sheetData>
    <row r="1" customFormat="false" ht="34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21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4" customFormat="false" ht="21.75" hidden="false" customHeight="tru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customFormat="false" ht="30" hidden="false" customHeight="true" outlineLevel="0" collapsed="false">
      <c r="A5" s="4" t="s">
        <v>8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</row>
    <row r="6" customFormat="false" ht="30" hidden="false" customHeight="true" outlineLevel="0" collapsed="false">
      <c r="A6" s="5" t="s">
        <v>14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13</v>
      </c>
    </row>
    <row r="7" customFormat="false" ht="30" hidden="false" customHeight="true" outlineLevel="0" collapsed="false">
      <c r="A7" s="6" t="s">
        <v>19</v>
      </c>
      <c r="B7" s="6" t="s">
        <v>20</v>
      </c>
      <c r="C7" s="6" t="s">
        <v>21</v>
      </c>
      <c r="D7" s="6" t="s">
        <v>17</v>
      </c>
      <c r="E7" s="6" t="s">
        <v>22</v>
      </c>
      <c r="F7" s="6" t="s">
        <v>23</v>
      </c>
    </row>
    <row r="9" customFormat="false" ht="21.75" hidden="false" customHeight="true" outlineLevel="0" collapsed="false">
      <c r="A9" s="7" t="s">
        <v>24</v>
      </c>
      <c r="B9" s="7"/>
      <c r="C9" s="7"/>
      <c r="D9" s="7"/>
      <c r="E9" s="7"/>
      <c r="F9" s="7"/>
      <c r="G9" s="7"/>
      <c r="H9" s="7"/>
    </row>
    <row r="10" customFormat="false" ht="21.75" hidden="false" customHeight="true" outlineLevel="0" collapsed="false">
      <c r="A10" s="8" t="s">
        <v>25</v>
      </c>
      <c r="B10" s="8" t="s">
        <v>26</v>
      </c>
      <c r="C10" s="8" t="s">
        <v>27</v>
      </c>
      <c r="D10" s="8" t="s">
        <v>28</v>
      </c>
      <c r="E10" s="8" t="s">
        <v>29</v>
      </c>
      <c r="F10" s="8" t="s">
        <v>30</v>
      </c>
      <c r="G10" s="8" t="s">
        <v>31</v>
      </c>
    </row>
    <row r="11" customFormat="false" ht="21.75" hidden="false" customHeight="true" outlineLevel="0" collapsed="false">
      <c r="A11" s="9" t="s">
        <v>32</v>
      </c>
      <c r="B11" s="9" t="s">
        <v>33</v>
      </c>
      <c r="C11" s="9" t="s">
        <v>34</v>
      </c>
      <c r="D11" s="9" t="s">
        <v>35</v>
      </c>
      <c r="E11" s="9" t="s">
        <v>36</v>
      </c>
      <c r="F11" s="9" t="s">
        <v>37</v>
      </c>
      <c r="G11" s="9" t="s">
        <v>38</v>
      </c>
    </row>
    <row r="12" customFormat="false" ht="21.75" hidden="false" customHeight="true" outlineLevel="0" collapsed="false">
      <c r="A12" s="10" t="s">
        <v>39</v>
      </c>
      <c r="B12" s="10" t="s">
        <v>40</v>
      </c>
      <c r="C12" s="10" t="s">
        <v>41</v>
      </c>
      <c r="D12" s="10" t="s">
        <v>42</v>
      </c>
      <c r="E12" s="10" t="s">
        <v>43</v>
      </c>
      <c r="F12" s="10" t="s">
        <v>44</v>
      </c>
      <c r="G12" s="10" t="s">
        <v>38</v>
      </c>
    </row>
    <row r="13" customFormat="false" ht="21.75" hidden="false" customHeight="true" outlineLevel="0" collapsed="false">
      <c r="A13" s="11" t="s">
        <v>45</v>
      </c>
      <c r="B13" s="11" t="s">
        <v>46</v>
      </c>
      <c r="C13" s="11" t="s">
        <v>47</v>
      </c>
      <c r="D13" s="11" t="s">
        <v>44</v>
      </c>
      <c r="E13" s="11" t="s">
        <v>48</v>
      </c>
      <c r="F13" s="11" t="s">
        <v>49</v>
      </c>
      <c r="G13" s="11" t="s">
        <v>50</v>
      </c>
    </row>
    <row r="14" customFormat="false" ht="21.75" hidden="false" customHeight="true" outlineLevel="0" collapsed="false">
      <c r="A14" s="9" t="s">
        <v>51</v>
      </c>
      <c r="B14" s="9" t="s">
        <v>52</v>
      </c>
      <c r="C14" s="9" t="s">
        <v>53</v>
      </c>
      <c r="D14" s="9" t="s">
        <v>54</v>
      </c>
      <c r="E14" s="9" t="s">
        <v>55</v>
      </c>
      <c r="F14" s="9" t="s">
        <v>56</v>
      </c>
      <c r="G14" s="9" t="s">
        <v>38</v>
      </c>
    </row>
    <row r="16" customFormat="false" ht="21.75" hidden="false" customHeight="true" outlineLevel="0" collapsed="false">
      <c r="A16" s="12" t="s">
        <v>57</v>
      </c>
      <c r="B16" s="12"/>
      <c r="C16" s="12"/>
      <c r="D16" s="12"/>
      <c r="E16" s="12"/>
      <c r="F16" s="12"/>
      <c r="G16" s="12"/>
      <c r="H16" s="12"/>
    </row>
    <row r="17" customFormat="false" ht="21.75" hidden="false" customHeight="true" outlineLevel="0" collapsed="false">
      <c r="A17" s="13" t="s">
        <v>58</v>
      </c>
      <c r="B17" s="13"/>
      <c r="C17" s="13"/>
      <c r="D17" s="13"/>
      <c r="E17" s="13"/>
      <c r="F17" s="13"/>
      <c r="G17" s="13"/>
      <c r="H17" s="13"/>
    </row>
    <row r="18" customFormat="false" ht="21.75" hidden="false" customHeight="true" outlineLevel="0" collapsed="false">
      <c r="A18" s="14" t="s">
        <v>59</v>
      </c>
      <c r="B18" s="14"/>
      <c r="C18" s="14"/>
      <c r="D18" s="14"/>
      <c r="E18" s="14"/>
      <c r="F18" s="14"/>
      <c r="G18" s="14"/>
      <c r="H18" s="14"/>
    </row>
    <row r="19" customFormat="false" ht="21.75" hidden="false" customHeight="true" outlineLevel="0" collapsed="false">
      <c r="A19" s="13" t="s">
        <v>60</v>
      </c>
      <c r="B19" s="13"/>
      <c r="C19" s="13"/>
      <c r="D19" s="13"/>
      <c r="E19" s="13"/>
      <c r="F19" s="13"/>
      <c r="G19" s="13"/>
      <c r="H19" s="13"/>
    </row>
    <row r="20" customFormat="false" ht="21.75" hidden="false" customHeight="true" outlineLevel="0" collapsed="false">
      <c r="A20" s="14" t="s">
        <v>61</v>
      </c>
      <c r="B20" s="14"/>
      <c r="C20" s="14"/>
      <c r="D20" s="14"/>
      <c r="E20" s="14"/>
      <c r="F20" s="14"/>
      <c r="G20" s="14"/>
      <c r="H20" s="14"/>
    </row>
    <row r="21" customFormat="false" ht="21.75" hidden="false" customHeight="true" outlineLevel="0" collapsed="false">
      <c r="A21" s="13" t="s">
        <v>62</v>
      </c>
      <c r="B21" s="13"/>
      <c r="C21" s="13"/>
      <c r="D21" s="13"/>
      <c r="E21" s="13"/>
      <c r="F21" s="13"/>
      <c r="G21" s="13"/>
      <c r="H21" s="13"/>
    </row>
  </sheetData>
  <mergeCells count="9">
    <mergeCell ref="A1:H1"/>
    <mergeCell ref="A2:H2"/>
    <mergeCell ref="A9:H9"/>
    <mergeCell ref="A16:H16"/>
    <mergeCell ref="A17:H17"/>
    <mergeCell ref="A18:H18"/>
    <mergeCell ref="A19:H19"/>
    <mergeCell ref="A20:H20"/>
    <mergeCell ref="A21:H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"/>
    <col collapsed="false" customWidth="true" hidden="false" outlineLevel="0" max="6" min="2" style="0" width="9"/>
    <col collapsed="false" customWidth="true" hidden="false" outlineLevel="0" max="7" min="7" style="0" width="11"/>
    <col collapsed="false" customWidth="true" hidden="false" outlineLevel="0" max="8" min="8" style="0" width="9"/>
    <col collapsed="false" customWidth="true" hidden="false" outlineLevel="0" max="9" min="9" style="0" width="12"/>
    <col collapsed="false" customWidth="true" hidden="false" outlineLevel="0" max="10" min="10" style="0" width="15"/>
    <col collapsed="false" customWidth="true" hidden="false" outlineLevel="0" max="11" min="11" style="0" width="13"/>
  </cols>
  <sheetData>
    <row r="1" customFormat="false" ht="31.5" hidden="false" customHeight="true" outlineLevel="0" collapsed="false">
      <c r="A1" s="15" t="s">
        <v>63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customFormat="false" ht="19.5" hidden="false" customHeight="true" outlineLevel="0" collapsed="false">
      <c r="A2" s="16" t="s">
        <v>64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customFormat="false" ht="18" hidden="false" customHeight="true" outlineLevel="0" collapsed="false">
      <c r="A3" s="17" t="s">
        <v>65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5" customFormat="false" ht="34.5" hidden="false" customHeight="true" outlineLevel="0" collapsed="false">
      <c r="A5" s="18" t="s">
        <v>66</v>
      </c>
      <c r="B5" s="18" t="s">
        <v>67</v>
      </c>
      <c r="C5" s="18" t="s">
        <v>68</v>
      </c>
      <c r="D5" s="18" t="s">
        <v>69</v>
      </c>
      <c r="E5" s="18" t="s">
        <v>70</v>
      </c>
      <c r="F5" s="18" t="s">
        <v>71</v>
      </c>
      <c r="G5" s="18" t="s">
        <v>72</v>
      </c>
      <c r="H5" s="18" t="s">
        <v>73</v>
      </c>
      <c r="I5" s="18" t="s">
        <v>74</v>
      </c>
      <c r="J5" s="18" t="s">
        <v>75</v>
      </c>
      <c r="K5" s="18" t="s">
        <v>76</v>
      </c>
    </row>
    <row r="6" customFormat="false" ht="19.5" hidden="false" customHeight="true" outlineLevel="0" collapsed="false">
      <c r="A6" s="10" t="n">
        <v>1</v>
      </c>
      <c r="B6" s="10" t="n">
        <v>3</v>
      </c>
      <c r="C6" s="10" t="n">
        <v>-1</v>
      </c>
      <c r="D6" s="10" t="n">
        <v>-1</v>
      </c>
      <c r="E6" s="10" t="n">
        <v>-1</v>
      </c>
      <c r="F6" s="10" t="n">
        <v>-1</v>
      </c>
      <c r="G6" s="10" t="n">
        <v>20</v>
      </c>
      <c r="H6" s="10" t="n">
        <v>2.8</v>
      </c>
      <c r="I6" s="10" t="n">
        <v>25</v>
      </c>
      <c r="J6" s="10" t="n">
        <v>0.8</v>
      </c>
      <c r="K6" s="19" t="n">
        <v>1.42</v>
      </c>
    </row>
    <row r="7" customFormat="false" ht="19.5" hidden="false" customHeight="true" outlineLevel="0" collapsed="false">
      <c r="A7" s="9" t="n">
        <v>2</v>
      </c>
      <c r="B7" s="9" t="n">
        <v>7</v>
      </c>
      <c r="C7" s="9" t="n">
        <v>1</v>
      </c>
      <c r="D7" s="9" t="n">
        <v>-1</v>
      </c>
      <c r="E7" s="9" t="n">
        <v>-1</v>
      </c>
      <c r="F7" s="9" t="n">
        <v>1</v>
      </c>
      <c r="G7" s="9" t="n">
        <v>40</v>
      </c>
      <c r="H7" s="9" t="n">
        <v>2.8</v>
      </c>
      <c r="I7" s="9" t="n">
        <v>25</v>
      </c>
      <c r="J7" s="9" t="n">
        <v>1.2</v>
      </c>
      <c r="K7" s="19" t="n">
        <v>2.18</v>
      </c>
    </row>
    <row r="8" customFormat="false" ht="19.5" hidden="false" customHeight="true" outlineLevel="0" collapsed="false">
      <c r="A8" s="10" t="n">
        <v>3</v>
      </c>
      <c r="B8" s="10" t="n">
        <v>1</v>
      </c>
      <c r="C8" s="10" t="n">
        <v>-1</v>
      </c>
      <c r="D8" s="10" t="n">
        <v>1</v>
      </c>
      <c r="E8" s="10" t="n">
        <v>-1</v>
      </c>
      <c r="F8" s="10" t="n">
        <v>1</v>
      </c>
      <c r="G8" s="10" t="n">
        <v>20</v>
      </c>
      <c r="H8" s="10" t="n">
        <v>4</v>
      </c>
      <c r="I8" s="10" t="n">
        <v>25</v>
      </c>
      <c r="J8" s="10" t="n">
        <v>1.2</v>
      </c>
      <c r="K8" s="19" t="n">
        <v>1.68</v>
      </c>
    </row>
    <row r="9" customFormat="false" ht="19.5" hidden="false" customHeight="true" outlineLevel="0" collapsed="false">
      <c r="A9" s="9" t="n">
        <v>4</v>
      </c>
      <c r="B9" s="9" t="n">
        <v>5</v>
      </c>
      <c r="C9" s="9" t="n">
        <v>1</v>
      </c>
      <c r="D9" s="9" t="n">
        <v>1</v>
      </c>
      <c r="E9" s="9" t="n">
        <v>-1</v>
      </c>
      <c r="F9" s="9" t="n">
        <v>-1</v>
      </c>
      <c r="G9" s="9" t="n">
        <v>40</v>
      </c>
      <c r="H9" s="9" t="n">
        <v>4</v>
      </c>
      <c r="I9" s="9" t="n">
        <v>25</v>
      </c>
      <c r="J9" s="9" t="n">
        <v>0.8</v>
      </c>
      <c r="K9" s="19" t="n">
        <v>2.54</v>
      </c>
    </row>
    <row r="10" customFormat="false" ht="19.5" hidden="false" customHeight="true" outlineLevel="0" collapsed="false">
      <c r="A10" s="10" t="n">
        <v>5</v>
      </c>
      <c r="B10" s="10" t="n">
        <v>8</v>
      </c>
      <c r="C10" s="10" t="n">
        <v>-1</v>
      </c>
      <c r="D10" s="10" t="n">
        <v>-1</v>
      </c>
      <c r="E10" s="10" t="n">
        <v>1</v>
      </c>
      <c r="F10" s="10" t="n">
        <v>1</v>
      </c>
      <c r="G10" s="10" t="n">
        <v>20</v>
      </c>
      <c r="H10" s="10" t="n">
        <v>2.8</v>
      </c>
      <c r="I10" s="10" t="n">
        <v>40</v>
      </c>
      <c r="J10" s="10" t="n">
        <v>1.2</v>
      </c>
      <c r="K10" s="19" t="n">
        <v>1.35</v>
      </c>
    </row>
    <row r="11" customFormat="false" ht="19.5" hidden="false" customHeight="true" outlineLevel="0" collapsed="false">
      <c r="A11" s="9" t="n">
        <v>6</v>
      </c>
      <c r="B11" s="9" t="n">
        <v>2</v>
      </c>
      <c r="C11" s="9" t="n">
        <v>1</v>
      </c>
      <c r="D11" s="9" t="n">
        <v>-1</v>
      </c>
      <c r="E11" s="9" t="n">
        <v>1</v>
      </c>
      <c r="F11" s="9" t="n">
        <v>-1</v>
      </c>
      <c r="G11" s="9" t="n">
        <v>40</v>
      </c>
      <c r="H11" s="9" t="n">
        <v>2.8</v>
      </c>
      <c r="I11" s="9" t="n">
        <v>40</v>
      </c>
      <c r="J11" s="9" t="n">
        <v>0.8</v>
      </c>
      <c r="K11" s="19" t="n">
        <v>2.09</v>
      </c>
    </row>
    <row r="12" customFormat="false" ht="19.5" hidden="false" customHeight="true" outlineLevel="0" collapsed="false">
      <c r="A12" s="10" t="n">
        <v>7</v>
      </c>
      <c r="B12" s="10" t="n">
        <v>4</v>
      </c>
      <c r="C12" s="10" t="n">
        <v>-1</v>
      </c>
      <c r="D12" s="10" t="n">
        <v>1</v>
      </c>
      <c r="E12" s="10" t="n">
        <v>1</v>
      </c>
      <c r="F12" s="10" t="n">
        <v>-1</v>
      </c>
      <c r="G12" s="10" t="n">
        <v>20</v>
      </c>
      <c r="H12" s="10" t="n">
        <v>4</v>
      </c>
      <c r="I12" s="10" t="n">
        <v>40</v>
      </c>
      <c r="J12" s="10" t="n">
        <v>0.8</v>
      </c>
      <c r="K12" s="19" t="n">
        <v>1.61</v>
      </c>
    </row>
    <row r="13" customFormat="false" ht="19.5" hidden="false" customHeight="true" outlineLevel="0" collapsed="false">
      <c r="A13" s="9" t="n">
        <v>8</v>
      </c>
      <c r="B13" s="9" t="n">
        <v>6</v>
      </c>
      <c r="C13" s="9" t="n">
        <v>1</v>
      </c>
      <c r="D13" s="9" t="n">
        <v>1</v>
      </c>
      <c r="E13" s="9" t="n">
        <v>1</v>
      </c>
      <c r="F13" s="9" t="n">
        <v>1</v>
      </c>
      <c r="G13" s="9" t="n">
        <v>40</v>
      </c>
      <c r="H13" s="9" t="n">
        <v>4</v>
      </c>
      <c r="I13" s="9" t="n">
        <v>40</v>
      </c>
      <c r="J13" s="9" t="n">
        <v>1.2</v>
      </c>
      <c r="K13" s="19" t="n">
        <v>2.47</v>
      </c>
    </row>
    <row r="14" customFormat="false" ht="7.5" hidden="false" customHeight="true" outlineLevel="0" collapsed="false"/>
    <row r="15" customFormat="false" ht="24" hidden="false" customHeight="true" outlineLevel="0" collapsed="false">
      <c r="A15" s="7" t="s">
        <v>77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customFormat="false" ht="34.5" hidden="false" customHeight="true" outlineLevel="0" collapsed="false">
      <c r="A16" s="20" t="s">
        <v>25</v>
      </c>
      <c r="B16" s="20" t="s">
        <v>78</v>
      </c>
      <c r="C16" s="20" t="s">
        <v>79</v>
      </c>
      <c r="D16" s="20" t="s">
        <v>80</v>
      </c>
      <c r="E16" s="20" t="s">
        <v>81</v>
      </c>
      <c r="F16" s="20" t="s">
        <v>82</v>
      </c>
      <c r="G16" s="20" t="s">
        <v>83</v>
      </c>
      <c r="H16" s="20" t="s">
        <v>84</v>
      </c>
      <c r="I16" s="20" t="s">
        <v>85</v>
      </c>
      <c r="J16" s="20" t="s">
        <v>86</v>
      </c>
    </row>
    <row r="17" customFormat="false" ht="21.75" hidden="false" customHeight="true" outlineLevel="0" collapsed="false">
      <c r="A17" s="21" t="s">
        <v>33</v>
      </c>
      <c r="B17" s="21" t="s">
        <v>32</v>
      </c>
      <c r="C17" s="21" t="n">
        <v>1.515</v>
      </c>
      <c r="D17" s="21" t="n">
        <v>2.32</v>
      </c>
      <c r="E17" s="21" t="s">
        <v>87</v>
      </c>
      <c r="F17" s="21" t="s">
        <v>88</v>
      </c>
      <c r="G17" s="21" t="s">
        <v>89</v>
      </c>
      <c r="H17" s="21" t="s">
        <v>90</v>
      </c>
      <c r="I17" s="21" t="s">
        <v>91</v>
      </c>
      <c r="J17" s="22" t="s">
        <v>92</v>
      </c>
    </row>
    <row r="18" customFormat="false" ht="21.75" hidden="false" customHeight="true" outlineLevel="0" collapsed="false">
      <c r="A18" s="21" t="s">
        <v>40</v>
      </c>
      <c r="B18" s="21" t="s">
        <v>39</v>
      </c>
      <c r="C18" s="21" t="n">
        <v>1.76</v>
      </c>
      <c r="D18" s="21" t="n">
        <v>2.075</v>
      </c>
      <c r="E18" s="21" t="s">
        <v>93</v>
      </c>
      <c r="F18" s="21" t="s">
        <v>94</v>
      </c>
      <c r="G18" s="21" t="s">
        <v>95</v>
      </c>
      <c r="H18" s="21" t="s">
        <v>96</v>
      </c>
      <c r="I18" s="21" t="s">
        <v>97</v>
      </c>
      <c r="J18" s="22" t="s">
        <v>92</v>
      </c>
    </row>
    <row r="19" customFormat="false" ht="21.75" hidden="false" customHeight="true" outlineLevel="0" collapsed="false">
      <c r="A19" s="23" t="s">
        <v>46</v>
      </c>
      <c r="B19" s="23" t="s">
        <v>45</v>
      </c>
      <c r="C19" s="23" t="n">
        <v>1.955</v>
      </c>
      <c r="D19" s="23" t="n">
        <v>1.88</v>
      </c>
      <c r="E19" s="23" t="s">
        <v>98</v>
      </c>
      <c r="F19" s="23" t="s">
        <v>99</v>
      </c>
      <c r="G19" s="23" t="s">
        <v>100</v>
      </c>
      <c r="H19" s="23" t="s">
        <v>101</v>
      </c>
      <c r="I19" s="23" t="s">
        <v>102</v>
      </c>
      <c r="J19" s="24" t="s">
        <v>103</v>
      </c>
    </row>
    <row r="20" customFormat="false" ht="21.75" hidden="false" customHeight="true" outlineLevel="0" collapsed="false">
      <c r="A20" s="25" t="s">
        <v>52</v>
      </c>
      <c r="B20" s="25" t="s">
        <v>51</v>
      </c>
      <c r="C20" s="25" t="n">
        <v>1.915</v>
      </c>
      <c r="D20" s="25" t="n">
        <v>1.92</v>
      </c>
      <c r="E20" s="25" t="s">
        <v>104</v>
      </c>
      <c r="F20" s="25" t="s">
        <v>105</v>
      </c>
      <c r="G20" s="25" t="s">
        <v>106</v>
      </c>
      <c r="H20" s="25" t="s">
        <v>107</v>
      </c>
      <c r="I20" s="25" t="s">
        <v>102</v>
      </c>
      <c r="J20" s="26" t="s">
        <v>108</v>
      </c>
    </row>
    <row r="22" customFormat="false" ht="34.5" hidden="false" customHeight="true" outlineLevel="0" collapsed="false">
      <c r="A22" s="27" t="s">
        <v>109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4" customFormat="false" ht="21.75" hidden="false" customHeight="true" outlineLevel="0" collapsed="false">
      <c r="A24" s="12" t="s">
        <v>110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customFormat="false" ht="27.75" hidden="false" customHeight="true" outlineLevel="0" collapsed="false">
      <c r="A25" s="28" t="s">
        <v>111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customFormat="false" ht="27.75" hidden="false" customHeight="true" outlineLevel="0" collapsed="false">
      <c r="A26" s="29" t="s">
        <v>112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customFormat="false" ht="27.75" hidden="false" customHeight="true" outlineLevel="0" collapsed="false">
      <c r="A27" s="28" t="s">
        <v>113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customFormat="false" ht="27.75" hidden="false" customHeight="true" outlineLevel="0" collapsed="false">
      <c r="A28" s="29" t="s">
        <v>114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customFormat="false" ht="27.75" hidden="false" customHeight="true" outlineLevel="0" collapsed="false">
      <c r="A29" s="28" t="s">
        <v>115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</row>
  </sheetData>
  <mergeCells count="11">
    <mergeCell ref="A1:K1"/>
    <mergeCell ref="A2:K2"/>
    <mergeCell ref="A3:K3"/>
    <mergeCell ref="A15:K15"/>
    <mergeCell ref="A22:K22"/>
    <mergeCell ref="A24:K24"/>
    <mergeCell ref="A25:K25"/>
    <mergeCell ref="A26:K26"/>
    <mergeCell ref="A27:K27"/>
    <mergeCell ref="A28:K28"/>
    <mergeCell ref="A29:K2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9"/>
    <col collapsed="false" customWidth="true" hidden="false" outlineLevel="0" max="3" min="3" style="0" width="14"/>
    <col collapsed="false" customWidth="true" hidden="false" outlineLevel="0" max="6" min="4" style="0" width="9"/>
    <col collapsed="false" customWidth="true" hidden="false" outlineLevel="0" max="10" min="7" style="0" width="7"/>
    <col collapsed="false" customWidth="true" hidden="false" outlineLevel="0" max="11" min="11" style="0" width="10"/>
    <col collapsed="false" customWidth="true" hidden="false" outlineLevel="0" max="12" min="12" style="0" width="8"/>
    <col collapsed="false" customWidth="true" hidden="false" outlineLevel="0" max="13" min="13" style="0" width="12"/>
    <col collapsed="false" customWidth="true" hidden="false" outlineLevel="0" max="14" min="14" style="0" width="13"/>
  </cols>
  <sheetData>
    <row r="1" customFormat="false" ht="31.5" hidden="false" customHeight="true" outlineLevel="0" collapsed="false">
      <c r="A1" s="15" t="s">
        <v>116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customFormat="false" ht="19.5" hidden="false" customHeight="true" outlineLevel="0" collapsed="false">
      <c r="A2" s="16" t="s">
        <v>117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customFormat="false" ht="18" hidden="false" customHeight="true" outlineLevel="0" collapsed="false">
      <c r="A3" s="17" t="s">
        <v>118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5" customFormat="false" ht="39.75" hidden="false" customHeight="true" outlineLevel="0" collapsed="false">
      <c r="A5" s="18" t="s">
        <v>66</v>
      </c>
      <c r="B5" s="18" t="s">
        <v>67</v>
      </c>
      <c r="C5" s="18" t="s">
        <v>119</v>
      </c>
      <c r="D5" s="18" t="s">
        <v>68</v>
      </c>
      <c r="E5" s="18" t="s">
        <v>69</v>
      </c>
      <c r="F5" s="18" t="s">
        <v>120</v>
      </c>
      <c r="G5" s="18" t="s">
        <v>121</v>
      </c>
      <c r="H5" s="18" t="s">
        <v>122</v>
      </c>
      <c r="I5" s="18" t="s">
        <v>123</v>
      </c>
      <c r="J5" s="18" t="s">
        <v>124</v>
      </c>
      <c r="K5" s="18" t="s">
        <v>72</v>
      </c>
      <c r="L5" s="18" t="s">
        <v>73</v>
      </c>
      <c r="M5" s="18" t="s">
        <v>125</v>
      </c>
      <c r="N5" s="18" t="s">
        <v>76</v>
      </c>
    </row>
    <row r="6" customFormat="false" ht="21.75" hidden="false" customHeight="true" outlineLevel="0" collapsed="false">
      <c r="A6" s="5" t="n">
        <v>1</v>
      </c>
      <c r="B6" s="5" t="n">
        <v>4</v>
      </c>
      <c r="C6" s="5" t="s">
        <v>126</v>
      </c>
      <c r="D6" s="5" t="n">
        <v>-1</v>
      </c>
      <c r="E6" s="5" t="n">
        <v>-1</v>
      </c>
      <c r="F6" s="5" t="n">
        <v>-1</v>
      </c>
      <c r="G6" s="5" t="n">
        <v>1</v>
      </c>
      <c r="H6" s="5" t="n">
        <v>1</v>
      </c>
      <c r="I6" s="5" t="n">
        <v>1</v>
      </c>
      <c r="J6" s="5" t="n">
        <v>-1</v>
      </c>
      <c r="K6" s="5" t="n">
        <v>20</v>
      </c>
      <c r="L6" s="5" t="n">
        <v>2.8</v>
      </c>
      <c r="M6" s="5" t="n">
        <v>0.8</v>
      </c>
      <c r="N6" s="30" t="n">
        <v>1.52</v>
      </c>
    </row>
    <row r="7" customFormat="false" ht="21.75" hidden="false" customHeight="true" outlineLevel="0" collapsed="false">
      <c r="A7" s="4" t="n">
        <v>2</v>
      </c>
      <c r="B7" s="4" t="n">
        <v>9</v>
      </c>
      <c r="C7" s="4" t="s">
        <v>126</v>
      </c>
      <c r="D7" s="4" t="n">
        <v>1</v>
      </c>
      <c r="E7" s="4" t="n">
        <v>-1</v>
      </c>
      <c r="F7" s="4" t="n">
        <v>-1</v>
      </c>
      <c r="G7" s="4" t="n">
        <v>-1</v>
      </c>
      <c r="H7" s="4" t="n">
        <v>-1</v>
      </c>
      <c r="I7" s="4" t="n">
        <v>1</v>
      </c>
      <c r="J7" s="4" t="n">
        <v>1</v>
      </c>
      <c r="K7" s="4" t="n">
        <v>40</v>
      </c>
      <c r="L7" s="4" t="n">
        <v>2.8</v>
      </c>
      <c r="M7" s="4" t="n">
        <v>0.8</v>
      </c>
      <c r="N7" s="30" t="n">
        <v>2.31</v>
      </c>
    </row>
    <row r="8" customFormat="false" ht="21.75" hidden="false" customHeight="true" outlineLevel="0" collapsed="false">
      <c r="A8" s="5" t="n">
        <v>3</v>
      </c>
      <c r="B8" s="5" t="n">
        <v>2</v>
      </c>
      <c r="C8" s="5" t="s">
        <v>126</v>
      </c>
      <c r="D8" s="5" t="n">
        <v>-1</v>
      </c>
      <c r="E8" s="5" t="n">
        <v>1</v>
      </c>
      <c r="F8" s="5" t="n">
        <v>-1</v>
      </c>
      <c r="G8" s="5" t="n">
        <v>-1</v>
      </c>
      <c r="H8" s="5" t="n">
        <v>1</v>
      </c>
      <c r="I8" s="5" t="n">
        <v>-1</v>
      </c>
      <c r="J8" s="5" t="n">
        <v>1</v>
      </c>
      <c r="K8" s="5" t="n">
        <v>20</v>
      </c>
      <c r="L8" s="5" t="n">
        <v>4</v>
      </c>
      <c r="M8" s="5" t="n">
        <v>0.8</v>
      </c>
      <c r="N8" s="30" t="n">
        <v>1.78</v>
      </c>
    </row>
    <row r="9" customFormat="false" ht="21.75" hidden="false" customHeight="true" outlineLevel="0" collapsed="false">
      <c r="A9" s="4" t="n">
        <v>4</v>
      </c>
      <c r="B9" s="4" t="n">
        <v>7</v>
      </c>
      <c r="C9" s="4" t="s">
        <v>126</v>
      </c>
      <c r="D9" s="4" t="n">
        <v>1</v>
      </c>
      <c r="E9" s="4" t="n">
        <v>1</v>
      </c>
      <c r="F9" s="4" t="n">
        <v>-1</v>
      </c>
      <c r="G9" s="4" t="n">
        <v>1</v>
      </c>
      <c r="H9" s="4" t="n">
        <v>-1</v>
      </c>
      <c r="I9" s="4" t="n">
        <v>-1</v>
      </c>
      <c r="J9" s="4" t="n">
        <v>-1</v>
      </c>
      <c r="K9" s="4" t="n">
        <v>40</v>
      </c>
      <c r="L9" s="4" t="n">
        <v>4</v>
      </c>
      <c r="M9" s="4" t="n">
        <v>0.8</v>
      </c>
      <c r="N9" s="30" t="n">
        <v>2.62</v>
      </c>
    </row>
    <row r="10" customFormat="false" ht="21.75" hidden="false" customHeight="true" outlineLevel="0" collapsed="false">
      <c r="A10" s="5" t="n">
        <v>5</v>
      </c>
      <c r="B10" s="5" t="n">
        <v>11</v>
      </c>
      <c r="C10" s="5" t="s">
        <v>126</v>
      </c>
      <c r="D10" s="5" t="n">
        <v>-1</v>
      </c>
      <c r="E10" s="5" t="n">
        <v>-1</v>
      </c>
      <c r="F10" s="5" t="n">
        <v>1</v>
      </c>
      <c r="G10" s="5" t="n">
        <v>1</v>
      </c>
      <c r="H10" s="5" t="n">
        <v>-1</v>
      </c>
      <c r="I10" s="5" t="n">
        <v>-1</v>
      </c>
      <c r="J10" s="5" t="n">
        <v>1</v>
      </c>
      <c r="K10" s="5" t="n">
        <v>20</v>
      </c>
      <c r="L10" s="5" t="n">
        <v>2.8</v>
      </c>
      <c r="M10" s="5" t="n">
        <v>1.2</v>
      </c>
      <c r="N10" s="30" t="n">
        <v>1.38</v>
      </c>
    </row>
    <row r="11" customFormat="false" ht="21.75" hidden="false" customHeight="true" outlineLevel="0" collapsed="false">
      <c r="A11" s="4" t="n">
        <v>6</v>
      </c>
      <c r="B11" s="4" t="n">
        <v>1</v>
      </c>
      <c r="C11" s="4" t="s">
        <v>126</v>
      </c>
      <c r="D11" s="4" t="n">
        <v>1</v>
      </c>
      <c r="E11" s="4" t="n">
        <v>-1</v>
      </c>
      <c r="F11" s="4" t="n">
        <v>1</v>
      </c>
      <c r="G11" s="4" t="n">
        <v>-1</v>
      </c>
      <c r="H11" s="4" t="n">
        <v>1</v>
      </c>
      <c r="I11" s="4" t="n">
        <v>-1</v>
      </c>
      <c r="J11" s="4" t="n">
        <v>-1</v>
      </c>
      <c r="K11" s="4" t="n">
        <v>40</v>
      </c>
      <c r="L11" s="4" t="n">
        <v>2.8</v>
      </c>
      <c r="M11" s="4" t="n">
        <v>1.2</v>
      </c>
      <c r="N11" s="30" t="n">
        <v>2.14</v>
      </c>
    </row>
    <row r="12" customFormat="false" ht="21.75" hidden="false" customHeight="true" outlineLevel="0" collapsed="false">
      <c r="A12" s="5" t="n">
        <v>7</v>
      </c>
      <c r="B12" s="5" t="n">
        <v>5</v>
      </c>
      <c r="C12" s="5" t="s">
        <v>126</v>
      </c>
      <c r="D12" s="5" t="n">
        <v>-1</v>
      </c>
      <c r="E12" s="5" t="n">
        <v>1</v>
      </c>
      <c r="F12" s="5" t="n">
        <v>1</v>
      </c>
      <c r="G12" s="5" t="n">
        <v>-1</v>
      </c>
      <c r="H12" s="5" t="n">
        <v>-1</v>
      </c>
      <c r="I12" s="5" t="n">
        <v>1</v>
      </c>
      <c r="J12" s="5" t="n">
        <v>-1</v>
      </c>
      <c r="K12" s="5" t="n">
        <v>20</v>
      </c>
      <c r="L12" s="5" t="n">
        <v>4</v>
      </c>
      <c r="M12" s="5" t="n">
        <v>1.2</v>
      </c>
      <c r="N12" s="30" t="n">
        <v>1.65</v>
      </c>
    </row>
    <row r="13" customFormat="false" ht="21.75" hidden="false" customHeight="true" outlineLevel="0" collapsed="false">
      <c r="A13" s="4" t="n">
        <v>8</v>
      </c>
      <c r="B13" s="4" t="n">
        <v>3</v>
      </c>
      <c r="C13" s="4" t="s">
        <v>126</v>
      </c>
      <c r="D13" s="4" t="n">
        <v>1</v>
      </c>
      <c r="E13" s="4" t="n">
        <v>1</v>
      </c>
      <c r="F13" s="4" t="n">
        <v>1</v>
      </c>
      <c r="G13" s="4" t="n">
        <v>1</v>
      </c>
      <c r="H13" s="4" t="n">
        <v>1</v>
      </c>
      <c r="I13" s="4" t="n">
        <v>1</v>
      </c>
      <c r="J13" s="4" t="n">
        <v>1</v>
      </c>
      <c r="K13" s="4" t="n">
        <v>40</v>
      </c>
      <c r="L13" s="4" t="n">
        <v>4</v>
      </c>
      <c r="M13" s="4" t="n">
        <v>1.2</v>
      </c>
      <c r="N13" s="30" t="n">
        <v>2.48</v>
      </c>
    </row>
    <row r="14" customFormat="false" ht="21.75" hidden="false" customHeight="true" outlineLevel="0" collapsed="false">
      <c r="A14" s="25" t="n">
        <v>9</v>
      </c>
      <c r="B14" s="25" t="n">
        <v>6</v>
      </c>
      <c r="C14" s="25" t="s">
        <v>127</v>
      </c>
      <c r="D14" s="25" t="n">
        <v>0</v>
      </c>
      <c r="E14" s="25" t="n">
        <v>0</v>
      </c>
      <c r="F14" s="25" t="n">
        <v>0</v>
      </c>
      <c r="G14" s="25" t="n">
        <v>0</v>
      </c>
      <c r="H14" s="25" t="n">
        <v>0</v>
      </c>
      <c r="I14" s="25" t="n">
        <v>0</v>
      </c>
      <c r="J14" s="25" t="n">
        <v>0</v>
      </c>
      <c r="K14" s="25" t="n">
        <v>30</v>
      </c>
      <c r="L14" s="25" t="n">
        <v>3.4</v>
      </c>
      <c r="M14" s="25" t="n">
        <v>0.95</v>
      </c>
      <c r="N14" s="30" t="n">
        <v>2.22</v>
      </c>
    </row>
    <row r="15" customFormat="false" ht="21.75" hidden="false" customHeight="true" outlineLevel="0" collapsed="false">
      <c r="A15" s="25" t="n">
        <v>10</v>
      </c>
      <c r="B15" s="25" t="n">
        <v>8</v>
      </c>
      <c r="C15" s="25" t="s">
        <v>127</v>
      </c>
      <c r="D15" s="25" t="n">
        <v>0</v>
      </c>
      <c r="E15" s="25" t="n">
        <v>0</v>
      </c>
      <c r="F15" s="25" t="n">
        <v>0</v>
      </c>
      <c r="G15" s="25" t="n">
        <v>0</v>
      </c>
      <c r="H15" s="25" t="n">
        <v>0</v>
      </c>
      <c r="I15" s="25" t="n">
        <v>0</v>
      </c>
      <c r="J15" s="25" t="n">
        <v>0</v>
      </c>
      <c r="K15" s="25" t="n">
        <v>30</v>
      </c>
      <c r="L15" s="25" t="n">
        <v>3.4</v>
      </c>
      <c r="M15" s="25" t="n">
        <v>0.95</v>
      </c>
      <c r="N15" s="30" t="n">
        <v>2.19</v>
      </c>
    </row>
    <row r="16" customFormat="false" ht="21.75" hidden="false" customHeight="true" outlineLevel="0" collapsed="false">
      <c r="A16" s="25" t="n">
        <v>11</v>
      </c>
      <c r="B16" s="25" t="n">
        <v>10</v>
      </c>
      <c r="C16" s="25" t="s">
        <v>127</v>
      </c>
      <c r="D16" s="25" t="n">
        <v>0</v>
      </c>
      <c r="E16" s="25" t="n">
        <v>0</v>
      </c>
      <c r="F16" s="25" t="n">
        <v>0</v>
      </c>
      <c r="G16" s="25" t="n">
        <v>0</v>
      </c>
      <c r="H16" s="25" t="n">
        <v>0</v>
      </c>
      <c r="I16" s="25" t="n">
        <v>0</v>
      </c>
      <c r="J16" s="25" t="n">
        <v>0</v>
      </c>
      <c r="K16" s="25" t="n">
        <v>30</v>
      </c>
      <c r="L16" s="25" t="n">
        <v>3.4</v>
      </c>
      <c r="M16" s="25" t="n">
        <v>0.95</v>
      </c>
      <c r="N16" s="30" t="n">
        <v>2.24</v>
      </c>
    </row>
    <row r="17" customFormat="false" ht="7.5" hidden="false" customHeight="true" outlineLevel="0" collapsed="false"/>
    <row r="18" customFormat="false" ht="24" hidden="false" customHeight="true" outlineLevel="0" collapsed="false">
      <c r="A18" s="7" t="s">
        <v>128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customFormat="false" ht="30" hidden="false" customHeight="true" outlineLevel="0" collapsed="false">
      <c r="A19" s="20" t="s">
        <v>129</v>
      </c>
      <c r="B19" s="20" t="s">
        <v>130</v>
      </c>
      <c r="C19" s="20" t="s">
        <v>131</v>
      </c>
      <c r="D19" s="20" t="s">
        <v>132</v>
      </c>
      <c r="E19" s="20" t="s">
        <v>133</v>
      </c>
      <c r="F19" s="20" t="s">
        <v>134</v>
      </c>
      <c r="G19" s="20" t="s">
        <v>135</v>
      </c>
      <c r="H19" s="20" t="s">
        <v>136</v>
      </c>
      <c r="I19" s="20" t="s">
        <v>137</v>
      </c>
      <c r="J19" s="20" t="s">
        <v>138</v>
      </c>
      <c r="K19" s="20" t="s">
        <v>139</v>
      </c>
      <c r="L19" s="20" t="s">
        <v>86</v>
      </c>
    </row>
    <row r="20" customFormat="false" ht="21.75" hidden="false" customHeight="true" outlineLevel="0" collapsed="false">
      <c r="A20" s="31" t="s">
        <v>140</v>
      </c>
      <c r="B20" s="32" t="s">
        <v>141</v>
      </c>
      <c r="C20" s="32" t="s">
        <v>142</v>
      </c>
      <c r="D20" s="32" t="s">
        <v>44</v>
      </c>
      <c r="E20" s="32" t="s">
        <v>44</v>
      </c>
      <c r="F20" s="32" t="s">
        <v>44</v>
      </c>
      <c r="G20" s="32" t="s">
        <v>44</v>
      </c>
      <c r="H20" s="32" t="s">
        <v>44</v>
      </c>
      <c r="I20" s="32" t="s">
        <v>44</v>
      </c>
      <c r="J20" s="32" t="s">
        <v>44</v>
      </c>
      <c r="K20" s="32" t="s">
        <v>44</v>
      </c>
      <c r="L20" s="31" t="s">
        <v>44</v>
      </c>
    </row>
    <row r="21" customFormat="false" ht="21.75" hidden="false" customHeight="true" outlineLevel="0" collapsed="false">
      <c r="A21" s="33" t="s">
        <v>33</v>
      </c>
      <c r="B21" s="34" t="s">
        <v>143</v>
      </c>
      <c r="C21" s="34" t="s">
        <v>144</v>
      </c>
      <c r="D21" s="34" t="s">
        <v>145</v>
      </c>
      <c r="E21" s="34" t="s">
        <v>146</v>
      </c>
      <c r="F21" s="34" t="s">
        <v>147</v>
      </c>
      <c r="G21" s="34" t="s">
        <v>146</v>
      </c>
      <c r="H21" s="34" t="s">
        <v>148</v>
      </c>
      <c r="I21" s="34" t="s">
        <v>149</v>
      </c>
      <c r="J21" s="34" t="s">
        <v>150</v>
      </c>
      <c r="K21" s="34" t="s">
        <v>151</v>
      </c>
      <c r="L21" s="33" t="s">
        <v>152</v>
      </c>
    </row>
    <row r="22" customFormat="false" ht="21.75" hidden="false" customHeight="true" outlineLevel="0" collapsed="false">
      <c r="A22" s="33" t="s">
        <v>40</v>
      </c>
      <c r="B22" s="34" t="s">
        <v>153</v>
      </c>
      <c r="C22" s="34" t="s">
        <v>154</v>
      </c>
      <c r="D22" s="34" t="s">
        <v>155</v>
      </c>
      <c r="E22" s="34" t="s">
        <v>156</v>
      </c>
      <c r="F22" s="34" t="s">
        <v>147</v>
      </c>
      <c r="G22" s="34" t="s">
        <v>156</v>
      </c>
      <c r="H22" s="34" t="s">
        <v>157</v>
      </c>
      <c r="I22" s="34" t="s">
        <v>158</v>
      </c>
      <c r="J22" s="34" t="s">
        <v>159</v>
      </c>
      <c r="K22" s="34" t="s">
        <v>151</v>
      </c>
      <c r="L22" s="33" t="s">
        <v>152</v>
      </c>
    </row>
    <row r="23" customFormat="false" ht="21.75" hidden="false" customHeight="true" outlineLevel="0" collapsed="false">
      <c r="A23" s="33" t="s">
        <v>52</v>
      </c>
      <c r="B23" s="34" t="s">
        <v>160</v>
      </c>
      <c r="C23" s="34" t="s">
        <v>161</v>
      </c>
      <c r="D23" s="34" t="s">
        <v>162</v>
      </c>
      <c r="E23" s="34" t="s">
        <v>163</v>
      </c>
      <c r="F23" s="34" t="s">
        <v>147</v>
      </c>
      <c r="G23" s="34" t="s">
        <v>163</v>
      </c>
      <c r="H23" s="34" t="s">
        <v>164</v>
      </c>
      <c r="I23" s="34" t="s">
        <v>165</v>
      </c>
      <c r="J23" s="34" t="s">
        <v>166</v>
      </c>
      <c r="K23" s="34" t="s">
        <v>151</v>
      </c>
      <c r="L23" s="33" t="s">
        <v>152</v>
      </c>
    </row>
    <row r="24" customFormat="false" ht="21.75" hidden="false" customHeight="true" outlineLevel="0" collapsed="false">
      <c r="A24" s="35" t="s">
        <v>121</v>
      </c>
      <c r="B24" s="36" t="s">
        <v>167</v>
      </c>
      <c r="C24" s="36" t="s">
        <v>168</v>
      </c>
      <c r="D24" s="36" t="s">
        <v>169</v>
      </c>
      <c r="E24" s="36" t="s">
        <v>170</v>
      </c>
      <c r="F24" s="36" t="s">
        <v>147</v>
      </c>
      <c r="G24" s="36" t="s">
        <v>170</v>
      </c>
      <c r="H24" s="36" t="s">
        <v>171</v>
      </c>
      <c r="I24" s="36" t="s">
        <v>172</v>
      </c>
      <c r="J24" s="36" t="s">
        <v>173</v>
      </c>
      <c r="K24" s="36" t="s">
        <v>151</v>
      </c>
      <c r="L24" s="35" t="s">
        <v>174</v>
      </c>
    </row>
    <row r="25" customFormat="false" ht="21.75" hidden="false" customHeight="true" outlineLevel="0" collapsed="false">
      <c r="A25" s="35" t="s">
        <v>122</v>
      </c>
      <c r="B25" s="36" t="s">
        <v>175</v>
      </c>
      <c r="C25" s="36" t="s">
        <v>176</v>
      </c>
      <c r="D25" s="36" t="s">
        <v>177</v>
      </c>
      <c r="E25" s="36" t="s">
        <v>178</v>
      </c>
      <c r="F25" s="36" t="s">
        <v>147</v>
      </c>
      <c r="G25" s="36" t="s">
        <v>178</v>
      </c>
      <c r="H25" s="36" t="s">
        <v>179</v>
      </c>
      <c r="I25" s="36" t="s">
        <v>180</v>
      </c>
      <c r="J25" s="36" t="s">
        <v>173</v>
      </c>
      <c r="K25" s="36" t="s">
        <v>151</v>
      </c>
      <c r="L25" s="35" t="s">
        <v>174</v>
      </c>
    </row>
    <row r="26" customFormat="false" ht="21.75" hidden="false" customHeight="true" outlineLevel="0" collapsed="false">
      <c r="A26" s="35" t="s">
        <v>123</v>
      </c>
      <c r="B26" s="36" t="s">
        <v>181</v>
      </c>
      <c r="C26" s="36" t="s">
        <v>182</v>
      </c>
      <c r="D26" s="36" t="s">
        <v>183</v>
      </c>
      <c r="E26" s="36" t="s">
        <v>184</v>
      </c>
      <c r="F26" s="36" t="s">
        <v>147</v>
      </c>
      <c r="G26" s="36" t="s">
        <v>184</v>
      </c>
      <c r="H26" s="36" t="s">
        <v>185</v>
      </c>
      <c r="I26" s="36" t="s">
        <v>186</v>
      </c>
      <c r="J26" s="36" t="s">
        <v>173</v>
      </c>
      <c r="K26" s="36" t="s">
        <v>151</v>
      </c>
      <c r="L26" s="35" t="s">
        <v>174</v>
      </c>
    </row>
    <row r="27" customFormat="false" ht="21.75" hidden="false" customHeight="true" outlineLevel="0" collapsed="false">
      <c r="A27" s="35" t="s">
        <v>124</v>
      </c>
      <c r="B27" s="36" t="s">
        <v>187</v>
      </c>
      <c r="C27" s="36" t="s">
        <v>188</v>
      </c>
      <c r="D27" s="36" t="s">
        <v>189</v>
      </c>
      <c r="E27" s="36" t="s">
        <v>190</v>
      </c>
      <c r="F27" s="36" t="s">
        <v>147</v>
      </c>
      <c r="G27" s="36" t="s">
        <v>190</v>
      </c>
      <c r="H27" s="36" t="s">
        <v>191</v>
      </c>
      <c r="I27" s="36" t="s">
        <v>192</v>
      </c>
      <c r="J27" s="36" t="s">
        <v>173</v>
      </c>
      <c r="K27" s="36" t="s">
        <v>151</v>
      </c>
      <c r="L27" s="35" t="s">
        <v>174</v>
      </c>
    </row>
    <row r="28" customFormat="false" ht="21.75" hidden="false" customHeight="true" outlineLevel="0" collapsed="false">
      <c r="A28" s="37" t="s">
        <v>193</v>
      </c>
      <c r="B28" s="38" t="s">
        <v>194</v>
      </c>
      <c r="C28" s="38" t="s">
        <v>44</v>
      </c>
      <c r="D28" s="38" t="s">
        <v>195</v>
      </c>
      <c r="E28" s="38" t="s">
        <v>99</v>
      </c>
      <c r="F28" s="38" t="s">
        <v>147</v>
      </c>
      <c r="G28" s="38" t="s">
        <v>99</v>
      </c>
      <c r="H28" s="38" t="s">
        <v>196</v>
      </c>
      <c r="I28" s="38" t="s">
        <v>197</v>
      </c>
      <c r="J28" s="38" t="s">
        <v>198</v>
      </c>
      <c r="K28" s="38" t="s">
        <v>44</v>
      </c>
      <c r="L28" s="37" t="s">
        <v>199</v>
      </c>
    </row>
    <row r="29" customFormat="false" ht="21.75" hidden="false" customHeight="true" outlineLevel="0" collapsed="false">
      <c r="A29" s="31" t="s">
        <v>200</v>
      </c>
      <c r="B29" s="32" t="s">
        <v>201</v>
      </c>
      <c r="C29" s="32" t="s">
        <v>44</v>
      </c>
      <c r="D29" s="32" t="s">
        <v>44</v>
      </c>
      <c r="E29" s="32" t="s">
        <v>105</v>
      </c>
      <c r="F29" s="32" t="s">
        <v>202</v>
      </c>
      <c r="G29" s="32" t="s">
        <v>203</v>
      </c>
      <c r="H29" s="32" t="s">
        <v>44</v>
      </c>
      <c r="I29" s="32" t="s">
        <v>44</v>
      </c>
      <c r="J29" s="32" t="s">
        <v>44</v>
      </c>
      <c r="K29" s="32" t="s">
        <v>44</v>
      </c>
      <c r="L29" s="31" t="s">
        <v>44</v>
      </c>
    </row>
    <row r="30" customFormat="false" ht="21.75" hidden="false" customHeight="true" outlineLevel="0" collapsed="false">
      <c r="A30" s="39" t="s">
        <v>204</v>
      </c>
      <c r="B30" s="39" t="s">
        <v>44</v>
      </c>
      <c r="C30" s="39" t="s">
        <v>44</v>
      </c>
      <c r="D30" s="39" t="s">
        <v>44</v>
      </c>
      <c r="E30" s="39" t="s">
        <v>205</v>
      </c>
      <c r="F30" s="39" t="s">
        <v>206</v>
      </c>
      <c r="G30" s="39" t="s">
        <v>44</v>
      </c>
      <c r="H30" s="39" t="s">
        <v>44</v>
      </c>
      <c r="I30" s="39" t="s">
        <v>44</v>
      </c>
      <c r="J30" s="39" t="s">
        <v>207</v>
      </c>
      <c r="K30" s="39" t="s">
        <v>44</v>
      </c>
      <c r="L30" s="39" t="s">
        <v>208</v>
      </c>
    </row>
    <row r="32" customFormat="false" ht="34.5" hidden="false" customHeight="true" outlineLevel="0" collapsed="false">
      <c r="A32" s="40" t="s">
        <v>209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4" customFormat="false" ht="21.75" hidden="false" customHeight="true" outlineLevel="0" collapsed="false">
      <c r="A34" s="12" t="s">
        <v>210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customFormat="false" ht="27.75" hidden="false" customHeight="true" outlineLevel="0" collapsed="false">
      <c r="A35" s="28" t="s">
        <v>211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customFormat="false" ht="27.75" hidden="false" customHeight="true" outlineLevel="0" collapsed="false">
      <c r="A36" s="29" t="s">
        <v>212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customFormat="false" ht="27.75" hidden="false" customHeight="true" outlineLevel="0" collapsed="false">
      <c r="A37" s="28" t="s">
        <v>213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customFormat="false" ht="27.75" hidden="false" customHeight="true" outlineLevel="0" collapsed="false">
      <c r="A38" s="29" t="s">
        <v>214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customFormat="false" ht="27.75" hidden="false" customHeight="true" outlineLevel="0" collapsed="false">
      <c r="A39" s="28" t="s">
        <v>215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customFormat="false" ht="27.75" hidden="false" customHeight="true" outlineLevel="0" collapsed="false">
      <c r="A40" s="29" t="s">
        <v>216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</sheetData>
  <mergeCells count="12">
    <mergeCell ref="A1:N1"/>
    <mergeCell ref="A2:N2"/>
    <mergeCell ref="A3:N3"/>
    <mergeCell ref="A18:N18"/>
    <mergeCell ref="A32:N32"/>
    <mergeCell ref="A34:N34"/>
    <mergeCell ref="A35:N35"/>
    <mergeCell ref="A36:N36"/>
    <mergeCell ref="A37:N37"/>
    <mergeCell ref="A38:N38"/>
    <mergeCell ref="A39:N39"/>
    <mergeCell ref="A40:N4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5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9"/>
    <col collapsed="false" customWidth="true" hidden="false" outlineLevel="0" max="3" min="3" style="0" width="14"/>
    <col collapsed="false" customWidth="true" hidden="false" outlineLevel="0" max="6" min="4" style="0" width="9"/>
    <col collapsed="false" customWidth="true" hidden="false" outlineLevel="0" max="7" min="7" style="0" width="10"/>
    <col collapsed="false" customWidth="true" hidden="false" outlineLevel="0" max="8" min="8" style="0" width="9"/>
    <col collapsed="false" customWidth="true" hidden="false" outlineLevel="0" max="9" min="9" style="0" width="14"/>
    <col collapsed="false" customWidth="true" hidden="false" outlineLevel="0" max="10" min="10" style="0" width="12"/>
    <col collapsed="false" customWidth="true" hidden="false" outlineLevel="0" max="11" min="11" style="0" width="11"/>
    <col collapsed="false" customWidth="true" hidden="false" outlineLevel="0" max="13" min="12" style="0" width="9"/>
    <col collapsed="false" customWidth="true" hidden="false" outlineLevel="0" max="14" min="14" style="0" width="16"/>
    <col collapsed="false" customWidth="true" hidden="false" outlineLevel="0" max="16" min="15" style="0" width="10"/>
  </cols>
  <sheetData>
    <row r="1" customFormat="false" ht="31.5" hidden="false" customHeight="true" outlineLevel="0" collapsed="false">
      <c r="A1" s="15" t="s">
        <v>217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customFormat="false" ht="19.5" hidden="false" customHeight="true" outlineLevel="0" collapsed="false">
      <c r="A2" s="16" t="s">
        <v>218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customFormat="false" ht="18" hidden="false" customHeight="true" outlineLevel="0" collapsed="false">
      <c r="A3" s="17" t="s">
        <v>219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5" customFormat="false" ht="39.75" hidden="false" customHeight="true" outlineLevel="0" collapsed="false">
      <c r="A5" s="18" t="s">
        <v>66</v>
      </c>
      <c r="B5" s="18" t="s">
        <v>67</v>
      </c>
      <c r="C5" s="18" t="s">
        <v>119</v>
      </c>
      <c r="D5" s="18" t="s">
        <v>68</v>
      </c>
      <c r="E5" s="18" t="s">
        <v>69</v>
      </c>
      <c r="F5" s="18" t="s">
        <v>120</v>
      </c>
      <c r="G5" s="18" t="s">
        <v>72</v>
      </c>
      <c r="H5" s="18" t="s">
        <v>73</v>
      </c>
      <c r="I5" s="18" t="s">
        <v>220</v>
      </c>
      <c r="J5" s="18" t="s">
        <v>221</v>
      </c>
      <c r="K5" s="18" t="s">
        <v>222</v>
      </c>
      <c r="L5" s="18" t="s">
        <v>223</v>
      </c>
      <c r="M5" s="18" t="s">
        <v>224</v>
      </c>
      <c r="N5" s="18" t="s">
        <v>225</v>
      </c>
    </row>
    <row r="6" customFormat="false" ht="21.75" hidden="false" customHeight="true" outlineLevel="0" collapsed="false">
      <c r="A6" s="5" t="n">
        <v>1</v>
      </c>
      <c r="B6" s="5" t="n">
        <v>7</v>
      </c>
      <c r="C6" s="5" t="s">
        <v>126</v>
      </c>
      <c r="D6" s="5" t="n">
        <v>-1</v>
      </c>
      <c r="E6" s="5" t="n">
        <v>-1</v>
      </c>
      <c r="F6" s="5" t="n">
        <v>0</v>
      </c>
      <c r="G6" s="5" t="n">
        <v>20</v>
      </c>
      <c r="H6" s="5" t="n">
        <v>2.8</v>
      </c>
      <c r="I6" s="5" t="n">
        <v>0.95</v>
      </c>
      <c r="J6" s="30" t="n">
        <v>1.52</v>
      </c>
      <c r="K6" s="5" t="n">
        <v>1.51</v>
      </c>
      <c r="L6" s="5" t="s">
        <v>226</v>
      </c>
      <c r="M6" s="5" t="n">
        <f aca="false">L6*L6</f>
        <v>0.0001</v>
      </c>
      <c r="N6" s="5"/>
    </row>
    <row r="7" customFormat="false" ht="21.75" hidden="false" customHeight="true" outlineLevel="0" collapsed="false">
      <c r="A7" s="4" t="n">
        <v>2</v>
      </c>
      <c r="B7" s="4" t="n">
        <v>12</v>
      </c>
      <c r="C7" s="4" t="s">
        <v>126</v>
      </c>
      <c r="D7" s="4" t="n">
        <v>1</v>
      </c>
      <c r="E7" s="4" t="n">
        <v>-1</v>
      </c>
      <c r="F7" s="4" t="n">
        <v>0</v>
      </c>
      <c r="G7" s="4" t="n">
        <v>40</v>
      </c>
      <c r="H7" s="4" t="n">
        <v>2.8</v>
      </c>
      <c r="I7" s="4" t="n">
        <v>0.95</v>
      </c>
      <c r="J7" s="30" t="n">
        <v>2.38</v>
      </c>
      <c r="K7" s="4" t="n">
        <v>2.36</v>
      </c>
      <c r="L7" s="4" t="s">
        <v>227</v>
      </c>
      <c r="M7" s="4" t="n">
        <f aca="false">L7*L7</f>
        <v>0.0004</v>
      </c>
      <c r="N7" s="4"/>
    </row>
    <row r="8" customFormat="false" ht="21.75" hidden="false" customHeight="true" outlineLevel="0" collapsed="false">
      <c r="A8" s="5" t="n">
        <v>3</v>
      </c>
      <c r="B8" s="5" t="n">
        <v>3</v>
      </c>
      <c r="C8" s="5" t="s">
        <v>126</v>
      </c>
      <c r="D8" s="5" t="n">
        <v>-1</v>
      </c>
      <c r="E8" s="5" t="n">
        <v>1</v>
      </c>
      <c r="F8" s="5" t="n">
        <v>0</v>
      </c>
      <c r="G8" s="5" t="n">
        <v>20</v>
      </c>
      <c r="H8" s="5" t="n">
        <v>4</v>
      </c>
      <c r="I8" s="5" t="n">
        <v>0.95</v>
      </c>
      <c r="J8" s="30" t="n">
        <v>1.82</v>
      </c>
      <c r="K8" s="5" t="n">
        <v>1.8</v>
      </c>
      <c r="L8" s="5" t="s">
        <v>227</v>
      </c>
      <c r="M8" s="5" t="n">
        <f aca="false">L8*L8</f>
        <v>0.0004</v>
      </c>
      <c r="N8" s="5"/>
    </row>
    <row r="9" customFormat="false" ht="21.75" hidden="false" customHeight="true" outlineLevel="0" collapsed="false">
      <c r="A9" s="4" t="n">
        <v>4</v>
      </c>
      <c r="B9" s="4" t="n">
        <v>9</v>
      </c>
      <c r="C9" s="4" t="s">
        <v>126</v>
      </c>
      <c r="D9" s="4" t="n">
        <v>1</v>
      </c>
      <c r="E9" s="4" t="n">
        <v>1</v>
      </c>
      <c r="F9" s="4" t="n">
        <v>0</v>
      </c>
      <c r="G9" s="4" t="n">
        <v>40</v>
      </c>
      <c r="H9" s="4" t="n">
        <v>4</v>
      </c>
      <c r="I9" s="4" t="n">
        <v>0.95</v>
      </c>
      <c r="J9" s="30" t="n">
        <v>2.68</v>
      </c>
      <c r="K9" s="4" t="n">
        <v>2.7</v>
      </c>
      <c r="L9" s="4" t="s">
        <v>228</v>
      </c>
      <c r="M9" s="4" t="n">
        <f aca="false">L9*L9</f>
        <v>0.0004</v>
      </c>
      <c r="N9" s="4"/>
    </row>
    <row r="10" customFormat="false" ht="21.75" hidden="false" customHeight="true" outlineLevel="0" collapsed="false">
      <c r="A10" s="5" t="n">
        <v>5</v>
      </c>
      <c r="B10" s="5" t="n">
        <v>15</v>
      </c>
      <c r="C10" s="5" t="s">
        <v>126</v>
      </c>
      <c r="D10" s="5" t="n">
        <v>-1</v>
      </c>
      <c r="E10" s="5" t="n">
        <v>0</v>
      </c>
      <c r="F10" s="5" t="n">
        <v>-1</v>
      </c>
      <c r="G10" s="5" t="n">
        <v>20</v>
      </c>
      <c r="H10" s="5" t="n">
        <v>3.4</v>
      </c>
      <c r="I10" s="5" t="n">
        <v>0.8</v>
      </c>
      <c r="J10" s="30" t="n">
        <v>1.71</v>
      </c>
      <c r="K10" s="5" t="n">
        <v>1.72</v>
      </c>
      <c r="L10" s="5" t="s">
        <v>229</v>
      </c>
      <c r="M10" s="5" t="n">
        <f aca="false">L10*L10</f>
        <v>0.0001</v>
      </c>
      <c r="N10" s="5"/>
    </row>
    <row r="11" customFormat="false" ht="21.75" hidden="false" customHeight="true" outlineLevel="0" collapsed="false">
      <c r="A11" s="4" t="n">
        <v>6</v>
      </c>
      <c r="B11" s="4" t="n">
        <v>1</v>
      </c>
      <c r="C11" s="4" t="s">
        <v>126</v>
      </c>
      <c r="D11" s="4" t="n">
        <v>1</v>
      </c>
      <c r="E11" s="4" t="n">
        <v>0</v>
      </c>
      <c r="F11" s="4" t="n">
        <v>-1</v>
      </c>
      <c r="G11" s="4" t="n">
        <v>40</v>
      </c>
      <c r="H11" s="4" t="n">
        <v>3.4</v>
      </c>
      <c r="I11" s="4" t="n">
        <v>0.8</v>
      </c>
      <c r="J11" s="30" t="n">
        <v>2.61</v>
      </c>
      <c r="K11" s="4" t="n">
        <v>2.59</v>
      </c>
      <c r="L11" s="4" t="s">
        <v>227</v>
      </c>
      <c r="M11" s="4" t="n">
        <f aca="false">L11*L11</f>
        <v>0.0004</v>
      </c>
      <c r="N11" s="4"/>
    </row>
    <row r="12" customFormat="false" ht="21.75" hidden="false" customHeight="true" outlineLevel="0" collapsed="false">
      <c r="A12" s="5" t="n">
        <v>7</v>
      </c>
      <c r="B12" s="5" t="n">
        <v>6</v>
      </c>
      <c r="C12" s="5" t="s">
        <v>126</v>
      </c>
      <c r="D12" s="5" t="n">
        <v>-1</v>
      </c>
      <c r="E12" s="5" t="n">
        <v>0</v>
      </c>
      <c r="F12" s="5" t="n">
        <v>1</v>
      </c>
      <c r="G12" s="5" t="n">
        <v>20</v>
      </c>
      <c r="H12" s="5" t="n">
        <v>3.4</v>
      </c>
      <c r="I12" s="5" t="n">
        <v>1.2</v>
      </c>
      <c r="J12" s="30" t="n">
        <v>1.44</v>
      </c>
      <c r="K12" s="5" t="n">
        <v>1.46</v>
      </c>
      <c r="L12" s="5" t="s">
        <v>228</v>
      </c>
      <c r="M12" s="5" t="n">
        <f aca="false">L12*L12</f>
        <v>0.0004</v>
      </c>
      <c r="N12" s="5"/>
    </row>
    <row r="13" customFormat="false" ht="21.75" hidden="false" customHeight="true" outlineLevel="0" collapsed="false">
      <c r="A13" s="4" t="n">
        <v>8</v>
      </c>
      <c r="B13" s="4" t="n">
        <v>11</v>
      </c>
      <c r="C13" s="4" t="s">
        <v>126</v>
      </c>
      <c r="D13" s="4" t="n">
        <v>1</v>
      </c>
      <c r="E13" s="4" t="n">
        <v>0</v>
      </c>
      <c r="F13" s="4" t="n">
        <v>1</v>
      </c>
      <c r="G13" s="4" t="n">
        <v>40</v>
      </c>
      <c r="H13" s="4" t="n">
        <v>3.4</v>
      </c>
      <c r="I13" s="4" t="n">
        <v>1.2</v>
      </c>
      <c r="J13" s="30" t="n">
        <v>2.34</v>
      </c>
      <c r="K13" s="4" t="n">
        <v>2.32</v>
      </c>
      <c r="L13" s="4" t="s">
        <v>227</v>
      </c>
      <c r="M13" s="4" t="n">
        <f aca="false">L13*L13</f>
        <v>0.0004</v>
      </c>
      <c r="N13" s="4"/>
    </row>
    <row r="14" customFormat="false" ht="21.75" hidden="false" customHeight="true" outlineLevel="0" collapsed="false">
      <c r="A14" s="5" t="n">
        <v>9</v>
      </c>
      <c r="B14" s="5" t="n">
        <v>4</v>
      </c>
      <c r="C14" s="5" t="s">
        <v>126</v>
      </c>
      <c r="D14" s="5" t="n">
        <v>0</v>
      </c>
      <c r="E14" s="5" t="n">
        <v>-1</v>
      </c>
      <c r="F14" s="5" t="n">
        <v>-1</v>
      </c>
      <c r="G14" s="5" t="n">
        <v>30</v>
      </c>
      <c r="H14" s="5" t="n">
        <v>2.8</v>
      </c>
      <c r="I14" s="5" t="n">
        <v>0.8</v>
      </c>
      <c r="J14" s="30" t="n">
        <v>1.98</v>
      </c>
      <c r="K14" s="5" t="n">
        <v>1.99</v>
      </c>
      <c r="L14" s="5" t="s">
        <v>229</v>
      </c>
      <c r="M14" s="5" t="n">
        <f aca="false">L14*L14</f>
        <v>0.0001</v>
      </c>
      <c r="N14" s="5"/>
    </row>
    <row r="15" customFormat="false" ht="21.75" hidden="false" customHeight="true" outlineLevel="0" collapsed="false">
      <c r="A15" s="4" t="n">
        <v>10</v>
      </c>
      <c r="B15" s="4" t="n">
        <v>8</v>
      </c>
      <c r="C15" s="4" t="s">
        <v>126</v>
      </c>
      <c r="D15" s="4" t="n">
        <v>0</v>
      </c>
      <c r="E15" s="4" t="n">
        <v>1</v>
      </c>
      <c r="F15" s="4" t="n">
        <v>-1</v>
      </c>
      <c r="G15" s="4" t="n">
        <v>30</v>
      </c>
      <c r="H15" s="4" t="n">
        <v>4</v>
      </c>
      <c r="I15" s="4" t="n">
        <v>0.8</v>
      </c>
      <c r="J15" s="30" t="n">
        <v>2.18</v>
      </c>
      <c r="K15" s="4" t="n">
        <v>2.19</v>
      </c>
      <c r="L15" s="4" t="s">
        <v>229</v>
      </c>
      <c r="M15" s="4" t="n">
        <f aca="false">L15*L15</f>
        <v>0.0001</v>
      </c>
      <c r="N15" s="4"/>
    </row>
    <row r="16" customFormat="false" ht="21.75" hidden="false" customHeight="true" outlineLevel="0" collapsed="false">
      <c r="A16" s="5" t="n">
        <v>11</v>
      </c>
      <c r="B16" s="5" t="n">
        <v>14</v>
      </c>
      <c r="C16" s="5" t="s">
        <v>126</v>
      </c>
      <c r="D16" s="5" t="n">
        <v>0</v>
      </c>
      <c r="E16" s="5" t="n">
        <v>-1</v>
      </c>
      <c r="F16" s="5" t="n">
        <v>1</v>
      </c>
      <c r="G16" s="5" t="n">
        <v>30</v>
      </c>
      <c r="H16" s="5" t="n">
        <v>2.8</v>
      </c>
      <c r="I16" s="5" t="n">
        <v>1.2</v>
      </c>
      <c r="J16" s="30" t="n">
        <v>1.76</v>
      </c>
      <c r="K16" s="5" t="n">
        <v>1.74</v>
      </c>
      <c r="L16" s="5" t="s">
        <v>227</v>
      </c>
      <c r="M16" s="5" t="n">
        <f aca="false">L16*L16</f>
        <v>0.0004</v>
      </c>
      <c r="N16" s="5"/>
    </row>
    <row r="17" customFormat="false" ht="21.75" hidden="false" customHeight="true" outlineLevel="0" collapsed="false">
      <c r="A17" s="4" t="n">
        <v>12</v>
      </c>
      <c r="B17" s="4" t="n">
        <v>2</v>
      </c>
      <c r="C17" s="4" t="s">
        <v>126</v>
      </c>
      <c r="D17" s="4" t="n">
        <v>0</v>
      </c>
      <c r="E17" s="4" t="n">
        <v>1</v>
      </c>
      <c r="F17" s="4" t="n">
        <v>1</v>
      </c>
      <c r="G17" s="4" t="n">
        <v>30</v>
      </c>
      <c r="H17" s="4" t="n">
        <v>4</v>
      </c>
      <c r="I17" s="4" t="n">
        <v>1.2</v>
      </c>
      <c r="J17" s="30" t="n">
        <v>1.96</v>
      </c>
      <c r="K17" s="4" t="n">
        <v>1.97</v>
      </c>
      <c r="L17" s="4" t="s">
        <v>229</v>
      </c>
      <c r="M17" s="4" t="n">
        <f aca="false">L17*L17</f>
        <v>0.0001</v>
      </c>
      <c r="N17" s="4"/>
    </row>
    <row r="18" customFormat="false" ht="21.75" hidden="false" customHeight="true" outlineLevel="0" collapsed="false">
      <c r="A18" s="25" t="n">
        <v>13</v>
      </c>
      <c r="B18" s="25" t="n">
        <v>5</v>
      </c>
      <c r="C18" s="25" t="s">
        <v>127</v>
      </c>
      <c r="D18" s="25" t="n">
        <v>0</v>
      </c>
      <c r="E18" s="25" t="n">
        <v>0</v>
      </c>
      <c r="F18" s="25" t="n">
        <v>0</v>
      </c>
      <c r="G18" s="25" t="n">
        <v>30</v>
      </c>
      <c r="H18" s="25" t="n">
        <v>3.4</v>
      </c>
      <c r="I18" s="25" t="n">
        <v>0.95</v>
      </c>
      <c r="J18" s="30" t="n">
        <v>2.24</v>
      </c>
      <c r="K18" s="25" t="n">
        <v>2.22</v>
      </c>
      <c r="L18" s="25" t="s">
        <v>227</v>
      </c>
      <c r="M18" s="25" t="n">
        <f aca="false">L18*L18</f>
        <v>0.0004</v>
      </c>
      <c r="N18" s="25" t="s">
        <v>230</v>
      </c>
    </row>
    <row r="19" customFormat="false" ht="21.75" hidden="false" customHeight="true" outlineLevel="0" collapsed="false">
      <c r="A19" s="25" t="n">
        <v>14</v>
      </c>
      <c r="B19" s="25" t="n">
        <v>10</v>
      </c>
      <c r="C19" s="25" t="s">
        <v>127</v>
      </c>
      <c r="D19" s="25" t="n">
        <v>0</v>
      </c>
      <c r="E19" s="25" t="n">
        <v>0</v>
      </c>
      <c r="F19" s="25" t="n">
        <v>0</v>
      </c>
      <c r="G19" s="25" t="n">
        <v>30</v>
      </c>
      <c r="H19" s="25" t="n">
        <v>3.4</v>
      </c>
      <c r="I19" s="25" t="n">
        <v>0.95</v>
      </c>
      <c r="J19" s="30" t="n">
        <v>2.19</v>
      </c>
      <c r="K19" s="25" t="n">
        <v>2.22</v>
      </c>
      <c r="L19" s="25" t="s">
        <v>231</v>
      </c>
      <c r="M19" s="25" t="n">
        <f aca="false">L19*L19</f>
        <v>0.0009</v>
      </c>
      <c r="N19" s="25" t="s">
        <v>232</v>
      </c>
    </row>
    <row r="20" customFormat="false" ht="21.75" hidden="false" customHeight="true" outlineLevel="0" collapsed="false">
      <c r="A20" s="25" t="n">
        <v>15</v>
      </c>
      <c r="B20" s="25" t="n">
        <v>13</v>
      </c>
      <c r="C20" s="25" t="s">
        <v>127</v>
      </c>
      <c r="D20" s="25" t="n">
        <v>0</v>
      </c>
      <c r="E20" s="25" t="n">
        <v>0</v>
      </c>
      <c r="F20" s="25" t="n">
        <v>0</v>
      </c>
      <c r="G20" s="25" t="n">
        <v>30</v>
      </c>
      <c r="H20" s="25" t="n">
        <v>3.4</v>
      </c>
      <c r="I20" s="25" t="n">
        <v>0.95</v>
      </c>
      <c r="J20" s="30" t="n">
        <v>2.23</v>
      </c>
      <c r="K20" s="25" t="n">
        <v>2.22</v>
      </c>
      <c r="L20" s="25" t="s">
        <v>226</v>
      </c>
      <c r="M20" s="25" t="n">
        <f aca="false">L20*L20</f>
        <v>0.0001</v>
      </c>
      <c r="N20" s="25" t="s">
        <v>233</v>
      </c>
    </row>
    <row r="21" customFormat="false" ht="7.5" hidden="false" customHeight="true" outlineLevel="0" collapsed="false"/>
    <row r="22" customFormat="false" ht="24" hidden="false" customHeight="true" outlineLevel="0" collapsed="false">
      <c r="A22" s="7" t="s">
        <v>234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customFormat="false" ht="30" hidden="false" customHeight="true" outlineLevel="0" collapsed="false">
      <c r="A23" s="20" t="s">
        <v>235</v>
      </c>
      <c r="B23" s="20" t="s">
        <v>133</v>
      </c>
      <c r="C23" s="20" t="s">
        <v>134</v>
      </c>
      <c r="D23" s="20" t="s">
        <v>135</v>
      </c>
      <c r="E23" s="20" t="s">
        <v>136</v>
      </c>
      <c r="F23" s="20" t="s">
        <v>137</v>
      </c>
      <c r="G23" s="20" t="s">
        <v>138</v>
      </c>
      <c r="H23" s="20" t="s">
        <v>236</v>
      </c>
      <c r="I23" s="20" t="s">
        <v>237</v>
      </c>
      <c r="J23" s="20" t="s">
        <v>238</v>
      </c>
      <c r="K23" s="20" t="s">
        <v>239</v>
      </c>
      <c r="L23" s="20" t="s">
        <v>86</v>
      </c>
    </row>
    <row r="24" customFormat="false" ht="21.75" hidden="false" customHeight="true" outlineLevel="0" collapsed="false">
      <c r="A24" s="33" t="s">
        <v>240</v>
      </c>
      <c r="B24" s="34" t="s">
        <v>241</v>
      </c>
      <c r="C24" s="34" t="s">
        <v>242</v>
      </c>
      <c r="D24" s="34" t="s">
        <v>243</v>
      </c>
      <c r="E24" s="34" t="s">
        <v>244</v>
      </c>
      <c r="F24" s="34" t="s">
        <v>149</v>
      </c>
      <c r="G24" s="34" t="s">
        <v>150</v>
      </c>
      <c r="H24" s="34" t="s">
        <v>44</v>
      </c>
      <c r="I24" s="34" t="s">
        <v>44</v>
      </c>
      <c r="J24" s="34" t="s">
        <v>44</v>
      </c>
      <c r="K24" s="34" t="s">
        <v>44</v>
      </c>
      <c r="L24" s="34" t="s">
        <v>245</v>
      </c>
    </row>
    <row r="25" customFormat="false" ht="21.75" hidden="false" customHeight="true" outlineLevel="0" collapsed="false">
      <c r="A25" s="33" t="s">
        <v>246</v>
      </c>
      <c r="B25" s="34" t="s">
        <v>247</v>
      </c>
      <c r="C25" s="34" t="s">
        <v>147</v>
      </c>
      <c r="D25" s="34" t="s">
        <v>247</v>
      </c>
      <c r="E25" s="34" t="s">
        <v>248</v>
      </c>
      <c r="F25" s="34" t="s">
        <v>149</v>
      </c>
      <c r="G25" s="34" t="s">
        <v>150</v>
      </c>
      <c r="H25" s="34" t="s">
        <v>249</v>
      </c>
      <c r="I25" s="34" t="s">
        <v>249</v>
      </c>
      <c r="J25" s="34" t="s">
        <v>250</v>
      </c>
      <c r="K25" s="34" t="s">
        <v>251</v>
      </c>
      <c r="L25" s="34" t="s">
        <v>252</v>
      </c>
    </row>
    <row r="26" customFormat="false" ht="21.75" hidden="false" customHeight="true" outlineLevel="0" collapsed="false">
      <c r="A26" s="33" t="s">
        <v>253</v>
      </c>
      <c r="B26" s="34" t="s">
        <v>254</v>
      </c>
      <c r="C26" s="34" t="s">
        <v>147</v>
      </c>
      <c r="D26" s="34" t="s">
        <v>254</v>
      </c>
      <c r="E26" s="34" t="s">
        <v>255</v>
      </c>
      <c r="F26" s="34" t="s">
        <v>256</v>
      </c>
      <c r="G26" s="34" t="s">
        <v>159</v>
      </c>
      <c r="H26" s="34" t="s">
        <v>257</v>
      </c>
      <c r="I26" s="34" t="s">
        <v>257</v>
      </c>
      <c r="J26" s="34" t="s">
        <v>258</v>
      </c>
      <c r="K26" s="34" t="s">
        <v>259</v>
      </c>
      <c r="L26" s="34" t="s">
        <v>260</v>
      </c>
    </row>
    <row r="27" customFormat="false" ht="21.75" hidden="false" customHeight="true" outlineLevel="0" collapsed="false">
      <c r="A27" s="33" t="s">
        <v>261</v>
      </c>
      <c r="B27" s="34" t="s">
        <v>262</v>
      </c>
      <c r="C27" s="34" t="s">
        <v>147</v>
      </c>
      <c r="D27" s="34" t="s">
        <v>262</v>
      </c>
      <c r="E27" s="34" t="s">
        <v>263</v>
      </c>
      <c r="F27" s="34" t="s">
        <v>264</v>
      </c>
      <c r="G27" s="34" t="s">
        <v>159</v>
      </c>
      <c r="H27" s="34" t="s">
        <v>265</v>
      </c>
      <c r="I27" s="34" t="s">
        <v>265</v>
      </c>
      <c r="J27" s="34" t="s">
        <v>266</v>
      </c>
      <c r="K27" s="34" t="s">
        <v>267</v>
      </c>
      <c r="L27" s="34" t="s">
        <v>260</v>
      </c>
    </row>
    <row r="28" customFormat="false" ht="21.75" hidden="false" customHeight="true" outlineLevel="0" collapsed="false">
      <c r="A28" s="37" t="s">
        <v>268</v>
      </c>
      <c r="B28" s="38" t="s">
        <v>178</v>
      </c>
      <c r="C28" s="38" t="s">
        <v>147</v>
      </c>
      <c r="D28" s="38" t="s">
        <v>178</v>
      </c>
      <c r="E28" s="38" t="s">
        <v>269</v>
      </c>
      <c r="F28" s="38" t="s">
        <v>270</v>
      </c>
      <c r="G28" s="38" t="s">
        <v>166</v>
      </c>
      <c r="H28" s="38" t="s">
        <v>271</v>
      </c>
      <c r="I28" s="38" t="s">
        <v>271</v>
      </c>
      <c r="J28" s="38" t="s">
        <v>272</v>
      </c>
      <c r="K28" s="38" t="s">
        <v>273</v>
      </c>
      <c r="L28" s="38" t="s">
        <v>274</v>
      </c>
    </row>
    <row r="29" customFormat="false" ht="21.75" hidden="false" customHeight="true" outlineLevel="0" collapsed="false">
      <c r="A29" s="35" t="s">
        <v>275</v>
      </c>
      <c r="B29" s="36" t="s">
        <v>276</v>
      </c>
      <c r="C29" s="36" t="s">
        <v>147</v>
      </c>
      <c r="D29" s="36" t="s">
        <v>276</v>
      </c>
      <c r="E29" s="36" t="s">
        <v>277</v>
      </c>
      <c r="F29" s="36" t="s">
        <v>278</v>
      </c>
      <c r="G29" s="36" t="s">
        <v>279</v>
      </c>
      <c r="H29" s="36" t="s">
        <v>280</v>
      </c>
      <c r="I29" s="36" t="s">
        <v>280</v>
      </c>
      <c r="J29" s="36" t="s">
        <v>281</v>
      </c>
      <c r="K29" s="36" t="s">
        <v>282</v>
      </c>
      <c r="L29" s="36" t="s">
        <v>283</v>
      </c>
    </row>
    <row r="30" customFormat="false" ht="21.75" hidden="false" customHeight="true" outlineLevel="0" collapsed="false">
      <c r="A30" s="35" t="s">
        <v>284</v>
      </c>
      <c r="B30" s="36" t="s">
        <v>203</v>
      </c>
      <c r="C30" s="36" t="s">
        <v>147</v>
      </c>
      <c r="D30" s="36" t="s">
        <v>203</v>
      </c>
      <c r="E30" s="36" t="s">
        <v>285</v>
      </c>
      <c r="F30" s="36" t="s">
        <v>286</v>
      </c>
      <c r="G30" s="36" t="s">
        <v>173</v>
      </c>
      <c r="H30" s="36" t="s">
        <v>287</v>
      </c>
      <c r="I30" s="36" t="s">
        <v>287</v>
      </c>
      <c r="J30" s="36" t="s">
        <v>288</v>
      </c>
      <c r="K30" s="36" t="s">
        <v>289</v>
      </c>
      <c r="L30" s="36" t="s">
        <v>290</v>
      </c>
    </row>
    <row r="31" customFormat="false" ht="21.75" hidden="false" customHeight="true" outlineLevel="0" collapsed="false">
      <c r="A31" s="35" t="s">
        <v>121</v>
      </c>
      <c r="B31" s="36" t="s">
        <v>291</v>
      </c>
      <c r="C31" s="36" t="s">
        <v>147</v>
      </c>
      <c r="D31" s="36" t="s">
        <v>291</v>
      </c>
      <c r="E31" s="36" t="s">
        <v>171</v>
      </c>
      <c r="F31" s="36" t="s">
        <v>172</v>
      </c>
      <c r="G31" s="36" t="s">
        <v>173</v>
      </c>
      <c r="H31" s="36" t="s">
        <v>292</v>
      </c>
      <c r="I31" s="36" t="s">
        <v>292</v>
      </c>
      <c r="J31" s="36" t="s">
        <v>293</v>
      </c>
      <c r="K31" s="36" t="s">
        <v>294</v>
      </c>
      <c r="L31" s="36" t="s">
        <v>290</v>
      </c>
    </row>
    <row r="32" customFormat="false" ht="21.75" hidden="false" customHeight="true" outlineLevel="0" collapsed="false">
      <c r="A32" s="35" t="s">
        <v>122</v>
      </c>
      <c r="B32" s="36" t="s">
        <v>295</v>
      </c>
      <c r="C32" s="36" t="s">
        <v>147</v>
      </c>
      <c r="D32" s="36" t="s">
        <v>295</v>
      </c>
      <c r="E32" s="36" t="s">
        <v>296</v>
      </c>
      <c r="F32" s="36" t="s">
        <v>297</v>
      </c>
      <c r="G32" s="36" t="s">
        <v>173</v>
      </c>
      <c r="H32" s="36" t="s">
        <v>298</v>
      </c>
      <c r="I32" s="36" t="s">
        <v>298</v>
      </c>
      <c r="J32" s="36" t="s">
        <v>299</v>
      </c>
      <c r="K32" s="36" t="s">
        <v>287</v>
      </c>
      <c r="L32" s="36" t="s">
        <v>290</v>
      </c>
    </row>
    <row r="33" customFormat="false" ht="21.75" hidden="false" customHeight="true" outlineLevel="0" collapsed="false">
      <c r="A33" s="35" t="s">
        <v>123</v>
      </c>
      <c r="B33" s="36" t="s">
        <v>300</v>
      </c>
      <c r="C33" s="36" t="s">
        <v>147</v>
      </c>
      <c r="D33" s="36" t="s">
        <v>300</v>
      </c>
      <c r="E33" s="36" t="s">
        <v>301</v>
      </c>
      <c r="F33" s="36" t="s">
        <v>302</v>
      </c>
      <c r="G33" s="36" t="s">
        <v>173</v>
      </c>
      <c r="H33" s="36" t="s">
        <v>293</v>
      </c>
      <c r="I33" s="36" t="s">
        <v>293</v>
      </c>
      <c r="J33" s="36" t="s">
        <v>303</v>
      </c>
      <c r="K33" s="36" t="s">
        <v>292</v>
      </c>
      <c r="L33" s="36" t="s">
        <v>290</v>
      </c>
    </row>
    <row r="34" customFormat="false" ht="21.75" hidden="false" customHeight="true" outlineLevel="0" collapsed="false">
      <c r="A34" s="41" t="s">
        <v>304</v>
      </c>
      <c r="B34" s="42" t="s">
        <v>305</v>
      </c>
      <c r="C34" s="42" t="s">
        <v>306</v>
      </c>
      <c r="D34" s="42" t="s">
        <v>203</v>
      </c>
      <c r="E34" s="42" t="s">
        <v>285</v>
      </c>
      <c r="F34" s="42" t="s">
        <v>307</v>
      </c>
      <c r="G34" s="42" t="s">
        <v>308</v>
      </c>
      <c r="H34" s="42" t="s">
        <v>44</v>
      </c>
      <c r="I34" s="42" t="s">
        <v>44</v>
      </c>
      <c r="J34" s="42" t="s">
        <v>44</v>
      </c>
      <c r="K34" s="42" t="s">
        <v>44</v>
      </c>
      <c r="L34" s="42" t="s">
        <v>309</v>
      </c>
    </row>
    <row r="35" customFormat="false" ht="21.75" hidden="false" customHeight="true" outlineLevel="0" collapsed="false">
      <c r="A35" s="31" t="s">
        <v>310</v>
      </c>
      <c r="B35" s="32" t="s">
        <v>311</v>
      </c>
      <c r="C35" s="32" t="s">
        <v>202</v>
      </c>
      <c r="D35" s="32" t="s">
        <v>105</v>
      </c>
      <c r="E35" s="32" t="s">
        <v>44</v>
      </c>
      <c r="F35" s="32" t="s">
        <v>44</v>
      </c>
      <c r="G35" s="32" t="s">
        <v>44</v>
      </c>
      <c r="H35" s="32" t="s">
        <v>44</v>
      </c>
      <c r="I35" s="32" t="s">
        <v>44</v>
      </c>
      <c r="J35" s="32" t="s">
        <v>44</v>
      </c>
      <c r="K35" s="32" t="s">
        <v>44</v>
      </c>
      <c r="L35" s="32" t="s">
        <v>44</v>
      </c>
    </row>
    <row r="36" customFormat="false" ht="21.75" hidden="false" customHeight="true" outlineLevel="0" collapsed="false">
      <c r="A36" s="39" t="s">
        <v>204</v>
      </c>
      <c r="B36" s="39" t="s">
        <v>312</v>
      </c>
      <c r="C36" s="39" t="s">
        <v>313</v>
      </c>
      <c r="D36" s="39" t="s">
        <v>44</v>
      </c>
      <c r="E36" s="39" t="s">
        <v>44</v>
      </c>
      <c r="F36" s="39" t="s">
        <v>44</v>
      </c>
      <c r="G36" s="39" t="s">
        <v>44</v>
      </c>
      <c r="H36" s="39" t="s">
        <v>44</v>
      </c>
      <c r="I36" s="39" t="s">
        <v>44</v>
      </c>
      <c r="J36" s="39" t="s">
        <v>44</v>
      </c>
      <c r="K36" s="39" t="s">
        <v>44</v>
      </c>
      <c r="L36" s="39" t="s">
        <v>314</v>
      </c>
    </row>
    <row r="38" customFormat="false" ht="7.5" hidden="false" customHeight="true" outlineLevel="0" collapsed="false"/>
    <row r="39" customFormat="false" ht="21.75" hidden="false" customHeight="true" outlineLevel="0" collapsed="false">
      <c r="A39" s="12" t="s">
        <v>315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customFormat="false" ht="30" hidden="false" customHeight="true" outlineLevel="0" collapsed="false">
      <c r="A40" s="43" t="s">
        <v>316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</row>
    <row r="42" customFormat="false" ht="24" hidden="false" customHeight="true" outlineLevel="0" collapsed="false">
      <c r="A42" s="7" t="s">
        <v>317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customFormat="false" ht="30" hidden="false" customHeight="true" outlineLevel="0" collapsed="false">
      <c r="A43" s="44" t="s">
        <v>25</v>
      </c>
      <c r="B43" s="44" t="s">
        <v>318</v>
      </c>
      <c r="C43" s="44" t="s">
        <v>319</v>
      </c>
      <c r="D43" s="44" t="s">
        <v>320</v>
      </c>
      <c r="E43" s="44" t="s">
        <v>321</v>
      </c>
      <c r="F43" s="44" t="s">
        <v>225</v>
      </c>
    </row>
    <row r="44" customFormat="false" ht="24.75" hidden="false" customHeight="true" outlineLevel="0" collapsed="false">
      <c r="A44" s="4" t="s">
        <v>32</v>
      </c>
      <c r="B44" s="4" t="s">
        <v>33</v>
      </c>
      <c r="C44" s="4" t="s">
        <v>322</v>
      </c>
      <c r="D44" s="4" t="s">
        <v>323</v>
      </c>
      <c r="E44" s="4" t="s">
        <v>324</v>
      </c>
      <c r="F44" s="4" t="s">
        <v>325</v>
      </c>
    </row>
    <row r="45" customFormat="false" ht="24.75" hidden="false" customHeight="true" outlineLevel="0" collapsed="false">
      <c r="A45" s="4" t="s">
        <v>39</v>
      </c>
      <c r="B45" s="4" t="s">
        <v>40</v>
      </c>
      <c r="C45" s="4" t="s">
        <v>326</v>
      </c>
      <c r="D45" s="4" t="s">
        <v>327</v>
      </c>
      <c r="E45" s="4" t="s">
        <v>328</v>
      </c>
      <c r="F45" s="4" t="s">
        <v>329</v>
      </c>
    </row>
    <row r="46" customFormat="false" ht="24.75" hidden="false" customHeight="true" outlineLevel="0" collapsed="false">
      <c r="A46" s="4" t="s">
        <v>51</v>
      </c>
      <c r="B46" s="4" t="s">
        <v>52</v>
      </c>
      <c r="C46" s="4" t="s">
        <v>330</v>
      </c>
      <c r="D46" s="4" t="s">
        <v>331</v>
      </c>
      <c r="E46" s="4" t="s">
        <v>332</v>
      </c>
      <c r="F46" s="4" t="s">
        <v>333</v>
      </c>
    </row>
    <row r="47" customFormat="false" ht="24.75" hidden="false" customHeight="true" outlineLevel="0" collapsed="false">
      <c r="A47" s="30" t="s">
        <v>334</v>
      </c>
      <c r="B47" s="30" t="s">
        <v>44</v>
      </c>
      <c r="C47" s="30" t="s">
        <v>44</v>
      </c>
      <c r="D47" s="30" t="s">
        <v>335</v>
      </c>
      <c r="E47" s="30" t="s">
        <v>336</v>
      </c>
      <c r="F47" s="30" t="s">
        <v>337</v>
      </c>
    </row>
    <row r="50" customFormat="false" ht="21.75" hidden="false" customHeight="true" outlineLevel="0" collapsed="false">
      <c r="A50" s="12" t="s">
        <v>338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customFormat="false" ht="27.75" hidden="false" customHeight="true" outlineLevel="0" collapsed="false">
      <c r="A51" s="28" t="s">
        <v>339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</row>
    <row r="52" customFormat="false" ht="27.75" hidden="false" customHeight="true" outlineLevel="0" collapsed="false">
      <c r="A52" s="29" t="s">
        <v>340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</row>
    <row r="53" customFormat="false" ht="27.75" hidden="false" customHeight="true" outlineLevel="0" collapsed="false">
      <c r="A53" s="28" t="s">
        <v>341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</row>
    <row r="54" customFormat="false" ht="27.75" hidden="false" customHeight="true" outlineLevel="0" collapsed="false">
      <c r="A54" s="29" t="s">
        <v>342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</row>
    <row r="55" customFormat="false" ht="27.75" hidden="false" customHeight="true" outlineLevel="0" collapsed="false">
      <c r="A55" s="28" t="s">
        <v>343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</row>
    <row r="56" customFormat="false" ht="27.75" hidden="false" customHeight="true" outlineLevel="0" collapsed="false">
      <c r="A56" s="29" t="s">
        <v>344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</row>
    <row r="57" customFormat="false" ht="27.75" hidden="false" customHeight="true" outlineLevel="0" collapsed="false">
      <c r="A57" s="28" t="s">
        <v>345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</row>
  </sheetData>
  <mergeCells count="15">
    <mergeCell ref="A1:P1"/>
    <mergeCell ref="A2:P2"/>
    <mergeCell ref="A3:P3"/>
    <mergeCell ref="A22:N22"/>
    <mergeCell ref="A39:P39"/>
    <mergeCell ref="A40:P40"/>
    <mergeCell ref="A42:P42"/>
    <mergeCell ref="A50:P50"/>
    <mergeCell ref="A51:P51"/>
    <mergeCell ref="A52:P52"/>
    <mergeCell ref="A53:P53"/>
    <mergeCell ref="A54:P54"/>
    <mergeCell ref="A55:P55"/>
    <mergeCell ref="A56:P56"/>
    <mergeCell ref="A57:P5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1" style="0" width="18"/>
    <col collapsed="false" customWidth="true" hidden="false" outlineLevel="0" max="3" min="3" style="0" width="16"/>
    <col collapsed="false" customWidth="true" hidden="false" outlineLevel="0" max="4" min="4" style="0" width="12"/>
    <col collapsed="false" customWidth="true" hidden="false" outlineLevel="0" max="5" min="5" style="0" width="14"/>
    <col collapsed="false" customWidth="true" hidden="false" outlineLevel="0" max="6" min="6" style="0" width="12"/>
    <col collapsed="false" customWidth="true" hidden="false" outlineLevel="0" max="7" min="7" style="0" width="10"/>
  </cols>
  <sheetData>
    <row r="1" customFormat="false" ht="27.75" hidden="false" customHeight="true" outlineLevel="0" collapsed="false">
      <c r="A1" s="43" t="s">
        <v>346</v>
      </c>
      <c r="B1" s="43"/>
      <c r="C1" s="43"/>
      <c r="D1" s="43"/>
      <c r="E1" s="43"/>
      <c r="F1" s="43"/>
      <c r="G1" s="43"/>
    </row>
    <row r="3" customFormat="false" ht="21.75" hidden="false" customHeight="true" outlineLevel="0" collapsed="false">
      <c r="A3" s="12" t="s">
        <v>347</v>
      </c>
      <c r="B3" s="12"/>
      <c r="C3" s="12"/>
      <c r="D3" s="12"/>
      <c r="E3" s="12"/>
      <c r="F3" s="12"/>
      <c r="G3" s="12"/>
    </row>
    <row r="4" customFormat="false" ht="15" hidden="false" customHeight="false" outlineLevel="0" collapsed="false">
      <c r="A4" s="45" t="s">
        <v>25</v>
      </c>
      <c r="B4" s="45" t="s">
        <v>348</v>
      </c>
      <c r="C4" s="45" t="s">
        <v>349</v>
      </c>
      <c r="D4" s="45" t="s">
        <v>138</v>
      </c>
      <c r="E4" s="45" t="s">
        <v>86</v>
      </c>
      <c r="F4" s="45" t="s">
        <v>350</v>
      </c>
    </row>
    <row r="5" customFormat="false" ht="21.75" hidden="false" customHeight="true" outlineLevel="0" collapsed="false">
      <c r="A5" s="46" t="s">
        <v>351</v>
      </c>
      <c r="B5" s="46" t="s">
        <v>88</v>
      </c>
      <c r="C5" s="46" t="s">
        <v>352</v>
      </c>
      <c r="D5" s="46" t="s">
        <v>91</v>
      </c>
      <c r="E5" s="46" t="s">
        <v>353</v>
      </c>
      <c r="F5" s="46" t="s">
        <v>354</v>
      </c>
    </row>
    <row r="6" customFormat="false" ht="21.75" hidden="false" customHeight="true" outlineLevel="0" collapsed="false">
      <c r="A6" s="46" t="s">
        <v>355</v>
      </c>
      <c r="B6" s="46" t="s">
        <v>94</v>
      </c>
      <c r="C6" s="46" t="s">
        <v>352</v>
      </c>
      <c r="D6" s="46" t="s">
        <v>97</v>
      </c>
      <c r="E6" s="46" t="s">
        <v>353</v>
      </c>
      <c r="F6" s="46" t="s">
        <v>354</v>
      </c>
    </row>
    <row r="7" customFormat="false" ht="21.75" hidden="false" customHeight="true" outlineLevel="0" collapsed="false">
      <c r="A7" s="47" t="s">
        <v>356</v>
      </c>
      <c r="B7" s="47" t="s">
        <v>99</v>
      </c>
      <c r="C7" s="47" t="s">
        <v>352</v>
      </c>
      <c r="D7" s="47" t="s">
        <v>102</v>
      </c>
      <c r="E7" s="47" t="s">
        <v>357</v>
      </c>
      <c r="F7" s="47" t="s">
        <v>358</v>
      </c>
    </row>
    <row r="8" customFormat="false" ht="21.75" hidden="false" customHeight="true" outlineLevel="0" collapsed="false">
      <c r="A8" s="48" t="s">
        <v>359</v>
      </c>
      <c r="B8" s="48" t="s">
        <v>105</v>
      </c>
      <c r="C8" s="48" t="s">
        <v>352</v>
      </c>
      <c r="D8" s="48" t="s">
        <v>102</v>
      </c>
      <c r="E8" s="48" t="s">
        <v>360</v>
      </c>
      <c r="F8" s="48" t="s">
        <v>361</v>
      </c>
    </row>
    <row r="30" customFormat="false" ht="21.75" hidden="false" customHeight="true" outlineLevel="0" collapsed="false">
      <c r="A30" s="12" t="s">
        <v>362</v>
      </c>
      <c r="B30" s="12"/>
      <c r="C30" s="12"/>
      <c r="D30" s="12"/>
      <c r="E30" s="12"/>
      <c r="F30" s="12"/>
      <c r="G30" s="12"/>
    </row>
    <row r="31" customFormat="false" ht="15" hidden="false" customHeight="false" outlineLevel="0" collapsed="false">
      <c r="A31" s="45" t="s">
        <v>129</v>
      </c>
      <c r="B31" s="45" t="s">
        <v>363</v>
      </c>
      <c r="C31" s="45" t="s">
        <v>349</v>
      </c>
      <c r="D31" s="45" t="s">
        <v>138</v>
      </c>
      <c r="E31" s="45" t="s">
        <v>86</v>
      </c>
      <c r="F31" s="45"/>
    </row>
    <row r="32" customFormat="false" ht="19.5" hidden="false" customHeight="true" outlineLevel="0" collapsed="false">
      <c r="A32" s="46" t="s">
        <v>33</v>
      </c>
      <c r="B32" s="46" t="s">
        <v>364</v>
      </c>
      <c r="C32" s="46" t="s">
        <v>365</v>
      </c>
      <c r="D32" s="46" t="s">
        <v>91</v>
      </c>
      <c r="E32" s="46" t="s">
        <v>366</v>
      </c>
      <c r="F32" s="46"/>
    </row>
    <row r="33" customFormat="false" ht="19.5" hidden="false" customHeight="true" outlineLevel="0" collapsed="false">
      <c r="A33" s="46" t="s">
        <v>40</v>
      </c>
      <c r="B33" s="46" t="s">
        <v>367</v>
      </c>
      <c r="C33" s="46" t="s">
        <v>365</v>
      </c>
      <c r="D33" s="46" t="s">
        <v>368</v>
      </c>
      <c r="E33" s="46" t="s">
        <v>366</v>
      </c>
      <c r="F33" s="46"/>
    </row>
    <row r="34" customFormat="false" ht="19.5" hidden="false" customHeight="true" outlineLevel="0" collapsed="false">
      <c r="A34" s="46" t="s">
        <v>52</v>
      </c>
      <c r="B34" s="46" t="s">
        <v>369</v>
      </c>
      <c r="C34" s="46" t="s">
        <v>365</v>
      </c>
      <c r="D34" s="46" t="s">
        <v>97</v>
      </c>
      <c r="E34" s="46" t="s">
        <v>366</v>
      </c>
      <c r="F34" s="46"/>
    </row>
    <row r="35" customFormat="false" ht="19.5" hidden="false" customHeight="true" outlineLevel="0" collapsed="false">
      <c r="A35" s="49" t="s">
        <v>121</v>
      </c>
      <c r="B35" s="49" t="s">
        <v>370</v>
      </c>
      <c r="C35" s="49" t="s">
        <v>365</v>
      </c>
      <c r="D35" s="49" t="s">
        <v>102</v>
      </c>
      <c r="E35" s="49" t="s">
        <v>371</v>
      </c>
      <c r="F35" s="49"/>
    </row>
    <row r="36" customFormat="false" ht="19.5" hidden="false" customHeight="true" outlineLevel="0" collapsed="false">
      <c r="A36" s="49" t="s">
        <v>122</v>
      </c>
      <c r="B36" s="49" t="s">
        <v>372</v>
      </c>
      <c r="C36" s="49" t="s">
        <v>365</v>
      </c>
      <c r="D36" s="49" t="s">
        <v>102</v>
      </c>
      <c r="E36" s="49" t="s">
        <v>371</v>
      </c>
      <c r="F36" s="49"/>
    </row>
    <row r="37" customFormat="false" ht="19.5" hidden="false" customHeight="true" outlineLevel="0" collapsed="false">
      <c r="A37" s="49" t="s">
        <v>123</v>
      </c>
      <c r="B37" s="49" t="s">
        <v>99</v>
      </c>
      <c r="C37" s="49" t="s">
        <v>365</v>
      </c>
      <c r="D37" s="49" t="s">
        <v>102</v>
      </c>
      <c r="E37" s="49" t="s">
        <v>371</v>
      </c>
      <c r="F37" s="49"/>
    </row>
    <row r="38" customFormat="false" ht="19.5" hidden="false" customHeight="true" outlineLevel="0" collapsed="false">
      <c r="A38" s="49" t="s">
        <v>124</v>
      </c>
      <c r="B38" s="49" t="s">
        <v>373</v>
      </c>
      <c r="C38" s="49" t="s">
        <v>365</v>
      </c>
      <c r="D38" s="49" t="s">
        <v>102</v>
      </c>
      <c r="E38" s="49" t="s">
        <v>371</v>
      </c>
      <c r="F38" s="49"/>
    </row>
  </sheetData>
  <mergeCells count="3">
    <mergeCell ref="A1:G1"/>
    <mergeCell ref="A3:G3"/>
    <mergeCell ref="A30:G3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12"/>
    <col collapsed="false" customWidth="true" hidden="false" outlineLevel="0" max="3" min="3" style="0" width="10"/>
    <col collapsed="false" customWidth="true" hidden="false" outlineLevel="0" max="4" min="4" style="0" width="12"/>
    <col collapsed="false" customWidth="true" hidden="false" outlineLevel="0" max="6" min="5" style="0" width="14"/>
    <col collapsed="false" customWidth="true" hidden="false" outlineLevel="0" max="8" min="7" style="0" width="12"/>
    <col collapsed="false" customWidth="true" hidden="false" outlineLevel="0" max="10" min="9" style="0" width="18"/>
  </cols>
  <sheetData>
    <row r="1" customFormat="false" ht="31.5" hidden="false" customHeight="true" outlineLevel="0" collapsed="false">
      <c r="A1" s="15" t="s">
        <v>374</v>
      </c>
      <c r="B1" s="15"/>
      <c r="C1" s="15"/>
      <c r="D1" s="15"/>
      <c r="E1" s="15"/>
      <c r="F1" s="15"/>
      <c r="G1" s="15"/>
      <c r="H1" s="15"/>
      <c r="I1" s="15"/>
      <c r="J1" s="15"/>
    </row>
    <row r="3" customFormat="false" ht="25.5" hidden="false" customHeight="true" outlineLevel="0" collapsed="false">
      <c r="A3" s="50" t="s">
        <v>375</v>
      </c>
      <c r="B3" s="50"/>
      <c r="C3" s="50"/>
      <c r="D3" s="50"/>
      <c r="E3" s="50"/>
      <c r="F3" s="50"/>
      <c r="G3" s="50"/>
      <c r="H3" s="50"/>
      <c r="I3" s="50"/>
      <c r="J3" s="50"/>
    </row>
    <row r="5" customFormat="false" ht="39.75" hidden="false" customHeight="true" outlineLevel="0" collapsed="false">
      <c r="A5" s="18" t="s">
        <v>376</v>
      </c>
      <c r="B5" s="18" t="s">
        <v>377</v>
      </c>
      <c r="C5" s="18" t="s">
        <v>378</v>
      </c>
      <c r="D5" s="18" t="s">
        <v>379</v>
      </c>
      <c r="E5" s="18" t="s">
        <v>380</v>
      </c>
      <c r="F5" s="18" t="s">
        <v>381</v>
      </c>
      <c r="G5" s="18" t="s">
        <v>382</v>
      </c>
      <c r="H5" s="18" t="s">
        <v>383</v>
      </c>
      <c r="I5" s="18" t="s">
        <v>384</v>
      </c>
      <c r="J5" s="18" t="s">
        <v>385</v>
      </c>
    </row>
    <row r="6" customFormat="false" ht="21.75" hidden="false" customHeight="true" outlineLevel="0" collapsed="false">
      <c r="A6" s="9" t="n">
        <v>1</v>
      </c>
      <c r="B6" s="9" t="s">
        <v>386</v>
      </c>
      <c r="C6" s="9" t="s">
        <v>387</v>
      </c>
      <c r="D6" s="19" t="n">
        <v>2.71</v>
      </c>
      <c r="E6" s="9" t="n">
        <v>1.08</v>
      </c>
      <c r="F6" s="9" t="n">
        <v>7180</v>
      </c>
      <c r="G6" s="9" t="n">
        <v>9.5</v>
      </c>
      <c r="H6" s="9" t="n">
        <v>0.62</v>
      </c>
      <c r="I6" s="9" t="s">
        <v>388</v>
      </c>
      <c r="J6" s="19" t="s">
        <v>389</v>
      </c>
    </row>
    <row r="7" customFormat="false" ht="21.75" hidden="false" customHeight="true" outlineLevel="0" collapsed="false">
      <c r="A7" s="10" t="n">
        <v>2</v>
      </c>
      <c r="B7" s="10" t="s">
        <v>386</v>
      </c>
      <c r="C7" s="10" t="s">
        <v>387</v>
      </c>
      <c r="D7" s="19" t="n">
        <v>2.76</v>
      </c>
      <c r="E7" s="10" t="n">
        <v>1.11</v>
      </c>
      <c r="F7" s="10" t="n">
        <v>7310</v>
      </c>
      <c r="G7" s="10" t="n">
        <v>9.7</v>
      </c>
      <c r="H7" s="10" t="n">
        <v>0.67</v>
      </c>
      <c r="I7" s="10" t="s">
        <v>388</v>
      </c>
      <c r="J7" s="19" t="s">
        <v>389</v>
      </c>
    </row>
    <row r="8" customFormat="false" ht="21.75" hidden="false" customHeight="true" outlineLevel="0" collapsed="false">
      <c r="A8" s="9" t="n">
        <v>3</v>
      </c>
      <c r="B8" s="9" t="s">
        <v>386</v>
      </c>
      <c r="C8" s="9" t="s">
        <v>390</v>
      </c>
      <c r="D8" s="19" t="n">
        <v>2.69</v>
      </c>
      <c r="E8" s="9" t="n">
        <v>1.07</v>
      </c>
      <c r="F8" s="9" t="n">
        <v>7090</v>
      </c>
      <c r="G8" s="9" t="n">
        <v>9.6</v>
      </c>
      <c r="H8" s="9" t="n">
        <v>0.71</v>
      </c>
      <c r="I8" s="9" t="s">
        <v>388</v>
      </c>
      <c r="J8" s="19" t="s">
        <v>389</v>
      </c>
    </row>
    <row r="9" customFormat="false" ht="21.75" hidden="false" customHeight="true" outlineLevel="0" collapsed="false">
      <c r="A9" s="10" t="n">
        <v>4</v>
      </c>
      <c r="B9" s="10" t="s">
        <v>391</v>
      </c>
      <c r="C9" s="10" t="s">
        <v>390</v>
      </c>
      <c r="D9" s="19" t="n">
        <v>2.74</v>
      </c>
      <c r="E9" s="10" t="n">
        <v>1.1</v>
      </c>
      <c r="F9" s="10" t="n">
        <v>7240</v>
      </c>
      <c r="G9" s="10" t="n">
        <v>9.6</v>
      </c>
      <c r="H9" s="10" t="n">
        <v>0.64</v>
      </c>
      <c r="I9" s="10" t="s">
        <v>388</v>
      </c>
      <c r="J9" s="19" t="s">
        <v>389</v>
      </c>
    </row>
    <row r="10" customFormat="false" ht="21.75" hidden="false" customHeight="true" outlineLevel="0" collapsed="false">
      <c r="A10" s="9" t="n">
        <v>5</v>
      </c>
      <c r="B10" s="9" t="s">
        <v>391</v>
      </c>
      <c r="C10" s="9" t="s">
        <v>392</v>
      </c>
      <c r="D10" s="19" t="n">
        <v>2.78</v>
      </c>
      <c r="E10" s="9" t="n">
        <v>1.09</v>
      </c>
      <c r="F10" s="9" t="n">
        <v>7380</v>
      </c>
      <c r="G10" s="9" t="n">
        <v>9.8</v>
      </c>
      <c r="H10" s="9" t="n">
        <v>0.59</v>
      </c>
      <c r="I10" s="9" t="s">
        <v>388</v>
      </c>
      <c r="J10" s="19" t="s">
        <v>389</v>
      </c>
    </row>
    <row r="11" customFormat="false" ht="21.75" hidden="false" customHeight="true" outlineLevel="0" collapsed="false">
      <c r="A11" s="10" t="n">
        <v>6</v>
      </c>
      <c r="B11" s="10" t="s">
        <v>391</v>
      </c>
      <c r="C11" s="10" t="s">
        <v>392</v>
      </c>
      <c r="D11" s="19" t="n">
        <v>2.72</v>
      </c>
      <c r="E11" s="10" t="n">
        <v>1.12</v>
      </c>
      <c r="F11" s="10" t="n">
        <v>7160</v>
      </c>
      <c r="G11" s="10" t="n">
        <v>9.5</v>
      </c>
      <c r="H11" s="10" t="n">
        <v>0.69</v>
      </c>
      <c r="I11" s="10" t="s">
        <v>388</v>
      </c>
      <c r="J11" s="19" t="s">
        <v>389</v>
      </c>
    </row>
    <row r="12" customFormat="false" ht="21.75" hidden="false" customHeight="true" outlineLevel="0" collapsed="false">
      <c r="A12" s="45" t="s">
        <v>393</v>
      </c>
      <c r="B12" s="45" t="s">
        <v>394</v>
      </c>
      <c r="C12" s="45" t="s">
        <v>395</v>
      </c>
      <c r="D12" s="45" t="s">
        <v>396</v>
      </c>
      <c r="E12" s="45" t="s">
        <v>397</v>
      </c>
      <c r="F12" s="45" t="s">
        <v>398</v>
      </c>
      <c r="G12" s="45" t="s">
        <v>399</v>
      </c>
      <c r="H12" s="45" t="s">
        <v>400</v>
      </c>
    </row>
    <row r="13" customFormat="false" ht="21.75" hidden="false" customHeight="true" outlineLevel="0" collapsed="false">
      <c r="A13" s="51" t="s">
        <v>401</v>
      </c>
      <c r="B13" s="9" t="n">
        <f aca="false">AVERAGE(D6:D11)</f>
        <v>2.73333333333333</v>
      </c>
      <c r="C13" s="9" t="n">
        <f aca="false">AVERAGE(E6:E11)</f>
        <v>1.095</v>
      </c>
      <c r="D13" s="9" t="n">
        <f aca="false">AVERAGE(F6:F11)</f>
        <v>7226.66666666667</v>
      </c>
      <c r="E13" s="9" t="n">
        <f aca="false">AVERAGE(G6:G11)</f>
        <v>9.61666666666667</v>
      </c>
      <c r="F13" s="9" t="n">
        <f aca="false">AVERAGE(H6:H11)</f>
        <v>0.653333333333333</v>
      </c>
      <c r="G13" s="9" t="s">
        <v>44</v>
      </c>
      <c r="H13" s="9" t="s">
        <v>44</v>
      </c>
    </row>
    <row r="14" customFormat="false" ht="21.75" hidden="false" customHeight="true" outlineLevel="0" collapsed="false">
      <c r="A14" s="52" t="s">
        <v>402</v>
      </c>
      <c r="B14" s="10" t="n">
        <f aca="false">STDEV(D6:D11)</f>
        <v>0.0332665998663323</v>
      </c>
      <c r="C14" s="10" t="n">
        <f aca="false">STDEV(E6:E11)</f>
        <v>0.0187082869338697</v>
      </c>
      <c r="D14" s="10" t="n">
        <f aca="false">STDEV(F6:F11)</f>
        <v>105.767039604343</v>
      </c>
      <c r="E14" s="10" t="n">
        <f aca="false">STDEV(G6:G11)</f>
        <v>0.116904519445001</v>
      </c>
      <c r="F14" s="10" t="n">
        <f aca="false">STDEV(H6:H11)</f>
        <v>0.045018514709691</v>
      </c>
      <c r="G14" s="10" t="s">
        <v>44</v>
      </c>
      <c r="H14" s="10" t="s">
        <v>44</v>
      </c>
    </row>
    <row r="15" customFormat="false" ht="21.75" hidden="false" customHeight="true" outlineLevel="0" collapsed="false">
      <c r="A15" s="19" t="s">
        <v>403</v>
      </c>
      <c r="B15" s="53" t="n">
        <f aca="false">STDEV(D6:D11)/AVERAGE(D6:D11)*100</f>
        <v>1.21707072681704</v>
      </c>
      <c r="C15" s="53" t="s">
        <v>44</v>
      </c>
      <c r="D15" s="53" t="s">
        <v>44</v>
      </c>
      <c r="E15" s="53" t="s">
        <v>44</v>
      </c>
      <c r="F15" s="53" t="s">
        <v>44</v>
      </c>
      <c r="G15" s="53" t="s">
        <v>404</v>
      </c>
      <c r="H15" s="53" t="s">
        <v>405</v>
      </c>
    </row>
    <row r="16" customFormat="false" ht="21.75" hidden="false" customHeight="true" outlineLevel="0" collapsed="false">
      <c r="A16" s="54" t="s">
        <v>238</v>
      </c>
      <c r="B16" s="55" t="n">
        <f aca="false">B13-2.571*B14/SQRT(6)</f>
        <v>2.69841649871162</v>
      </c>
      <c r="C16" s="55" t="s">
        <v>44</v>
      </c>
      <c r="D16" s="55" t="s">
        <v>44</v>
      </c>
      <c r="E16" s="55" t="s">
        <v>44</v>
      </c>
      <c r="F16" s="55" t="s">
        <v>44</v>
      </c>
      <c r="G16" s="55" t="s">
        <v>406</v>
      </c>
      <c r="H16" s="55" t="s">
        <v>44</v>
      </c>
    </row>
    <row r="17" customFormat="false" ht="21.75" hidden="false" customHeight="true" outlineLevel="0" collapsed="false">
      <c r="A17" s="54" t="s">
        <v>239</v>
      </c>
      <c r="B17" s="55" t="n">
        <f aca="false">B13+2.571*B14/SQRT(6)</f>
        <v>2.76825016795505</v>
      </c>
      <c r="C17" s="55" t="s">
        <v>44</v>
      </c>
      <c r="D17" s="55" t="s">
        <v>44</v>
      </c>
      <c r="E17" s="55" t="s">
        <v>44</v>
      </c>
      <c r="F17" s="55" t="s">
        <v>44</v>
      </c>
      <c r="G17" s="55" t="s">
        <v>407</v>
      </c>
      <c r="H17" s="55" t="s">
        <v>44</v>
      </c>
    </row>
    <row r="18" customFormat="false" ht="21.75" hidden="false" customHeight="true" outlineLevel="0" collapsed="false">
      <c r="A18" s="56" t="s">
        <v>408</v>
      </c>
      <c r="B18" s="11" t="s">
        <v>409</v>
      </c>
      <c r="C18" s="11" t="s">
        <v>410</v>
      </c>
      <c r="D18" s="11" t="s">
        <v>411</v>
      </c>
      <c r="E18" s="11" t="s">
        <v>412</v>
      </c>
      <c r="F18" s="11" t="s">
        <v>413</v>
      </c>
      <c r="G18" s="11" t="s">
        <v>44</v>
      </c>
      <c r="H18" s="11" t="s">
        <v>44</v>
      </c>
    </row>
    <row r="19" customFormat="false" ht="21.75" hidden="false" customHeight="true" outlineLevel="0" collapsed="false">
      <c r="A19" s="19" t="s">
        <v>414</v>
      </c>
      <c r="B19" s="53" t="n">
        <f aca="false">(B13-B18)/B18*100</f>
        <v>-0.243309002433112</v>
      </c>
      <c r="C19" s="53" t="s">
        <v>44</v>
      </c>
      <c r="D19" s="53" t="s">
        <v>44</v>
      </c>
      <c r="E19" s="53" t="s">
        <v>44</v>
      </c>
      <c r="F19" s="53" t="s">
        <v>44</v>
      </c>
      <c r="G19" s="53" t="s">
        <v>415</v>
      </c>
      <c r="H19" s="53" t="s">
        <v>405</v>
      </c>
    </row>
    <row r="22" customFormat="false" ht="34.5" hidden="false" customHeight="true" outlineLevel="0" collapsed="false">
      <c r="A22" s="57" t="s">
        <v>416</v>
      </c>
      <c r="B22" s="57"/>
      <c r="C22" s="57"/>
      <c r="D22" s="57"/>
      <c r="E22" s="57"/>
      <c r="F22" s="57"/>
      <c r="G22" s="57"/>
      <c r="H22" s="57"/>
      <c r="I22" s="57"/>
      <c r="J22" s="57"/>
    </row>
  </sheetData>
  <mergeCells count="3">
    <mergeCell ref="A1:J1"/>
    <mergeCell ref="A3:J3"/>
    <mergeCell ref="A22:J2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2026-03-11T11:41:00Z</dcterms:created>
  <dc:creator>openpyxl</dc:creator>
  <dc:description/>
  <dc:language>en-US</dc:language>
  <cp:lastModifiedBy/>
  <dcterms:modified xsi:type="dcterms:W3CDTF">2026-03-11T11:41:07Z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